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io Augusto\Desktop\Trabalho Fase 4\ANEXOS DO MANUAL\"/>
    </mc:Choice>
  </mc:AlternateContent>
  <xr:revisionPtr revIDLastSave="0" documentId="13_ncr:1_{D34F4E81-4DD9-4446-B83D-6B381F0E5769}" xr6:coauthVersionLast="47" xr6:coauthVersionMax="47" xr10:uidLastSave="{00000000-0000-0000-0000-000000000000}"/>
  <bookViews>
    <workbookView xWindow="-120" yWindow="-120" windowWidth="24240" windowHeight="13140" firstSheet="1" activeTab="1" xr2:uid="{00000000-000D-0000-FFFF-FFFF00000000}"/>
  </bookViews>
  <sheets>
    <sheet name="8471 18.12.2014" sheetId="13" state="hidden" r:id="rId1"/>
    <sheet name="SEGTRAB" sheetId="15" r:id="rId2"/>
  </sheets>
  <definedNames>
    <definedName name="_xlnm._FilterDatabase" localSheetId="1" hidden="1">SEGTRAB!$A$3:$AE$38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Y6" i="15" l="1"/>
  <c r="L6" i="15" l="1"/>
  <c r="L7" i="15"/>
  <c r="L8" i="15"/>
  <c r="L9" i="15"/>
  <c r="L10" i="15"/>
  <c r="L11" i="15"/>
  <c r="L12" i="15"/>
  <c r="L13" i="15"/>
  <c r="L14" i="15"/>
  <c r="L15" i="15"/>
  <c r="L16" i="15"/>
  <c r="L17" i="15"/>
  <c r="L18" i="15"/>
  <c r="L19" i="15"/>
  <c r="L20" i="15"/>
  <c r="L21" i="15"/>
  <c r="L22" i="15"/>
  <c r="L23" i="15"/>
  <c r="L24" i="15"/>
  <c r="L25" i="15"/>
  <c r="L26" i="15"/>
  <c r="L27" i="15"/>
  <c r="L28" i="15"/>
  <c r="L29" i="15"/>
  <c r="L30" i="15"/>
  <c r="L31" i="15"/>
  <c r="AE33" i="15" l="1"/>
  <c r="AD33" i="15"/>
  <c r="AB33" i="15"/>
  <c r="AA33" i="15"/>
  <c r="V33" i="15"/>
  <c r="U33" i="15"/>
  <c r="S33" i="15"/>
  <c r="R33" i="15"/>
  <c r="M33" i="15"/>
  <c r="L33" i="15"/>
  <c r="AE32" i="15"/>
  <c r="AD32" i="15"/>
  <c r="S32" i="15"/>
  <c r="R32" i="15"/>
  <c r="M32" i="15"/>
  <c r="L32" i="15"/>
  <c r="AE31" i="15"/>
  <c r="AD31" i="15"/>
  <c r="AA31" i="15"/>
  <c r="AB31" i="15"/>
  <c r="V31" i="15"/>
  <c r="U31" i="15"/>
  <c r="R31" i="15"/>
  <c r="S31" i="15"/>
  <c r="M31" i="15"/>
  <c r="AD30" i="15"/>
  <c r="AE30" i="15" s="1"/>
  <c r="AA30" i="15"/>
  <c r="AB30" i="15"/>
  <c r="U30" i="15"/>
  <c r="V30" i="15" s="1"/>
  <c r="R30" i="15"/>
  <c r="S30" i="15" s="1"/>
  <c r="M30" i="15"/>
  <c r="AD29" i="15"/>
  <c r="AE29" i="15" s="1"/>
  <c r="AA29" i="15"/>
  <c r="AB29" i="15" s="1"/>
  <c r="U29" i="15"/>
  <c r="V29" i="15" s="1"/>
  <c r="R29" i="15"/>
  <c r="S29" i="15" s="1"/>
  <c r="M29" i="15"/>
  <c r="AD28" i="15"/>
  <c r="AE28" i="15"/>
  <c r="AA28" i="15"/>
  <c r="AB28" i="15" s="1"/>
  <c r="U28" i="15"/>
  <c r="V28" i="15" s="1"/>
  <c r="R28" i="15"/>
  <c r="S28" i="15" s="1"/>
  <c r="M28" i="15"/>
  <c r="A28" i="15"/>
  <c r="AD27" i="15"/>
  <c r="AE27" i="15" s="1"/>
  <c r="AA27" i="15"/>
  <c r="AB27" i="15" s="1"/>
  <c r="U27" i="15"/>
  <c r="V27" i="15" s="1"/>
  <c r="R27" i="15"/>
  <c r="S27" i="15" s="1"/>
  <c r="M27" i="15"/>
  <c r="AD26" i="15"/>
  <c r="AE26" i="15"/>
  <c r="AA26" i="15"/>
  <c r="AB26" i="15" s="1"/>
  <c r="U26" i="15"/>
  <c r="V26" i="15" s="1"/>
  <c r="R26" i="15"/>
  <c r="S26" i="15" s="1"/>
  <c r="M26" i="15"/>
  <c r="AD25" i="15"/>
  <c r="AE25" i="15" s="1"/>
  <c r="AA25" i="15"/>
  <c r="AB25" i="15" s="1"/>
  <c r="U25" i="15"/>
  <c r="V25" i="15" s="1"/>
  <c r="R25" i="15"/>
  <c r="S25" i="15" s="1"/>
  <c r="M25" i="15"/>
  <c r="AD24" i="15"/>
  <c r="AE24" i="15" s="1"/>
  <c r="AA24" i="15"/>
  <c r="AB24" i="15" s="1"/>
  <c r="U24" i="15"/>
  <c r="V24" i="15" s="1"/>
  <c r="R24" i="15"/>
  <c r="S24" i="15" s="1"/>
  <c r="M24" i="15"/>
  <c r="AD23" i="15"/>
  <c r="AE23" i="15" s="1"/>
  <c r="AA23" i="15"/>
  <c r="AB23" i="15" s="1"/>
  <c r="U23" i="15"/>
  <c r="V23" i="15" s="1"/>
  <c r="R23" i="15"/>
  <c r="S23" i="15" s="1"/>
  <c r="M23" i="15"/>
  <c r="A23" i="15"/>
  <c r="AD22" i="15"/>
  <c r="AE22" i="15" s="1"/>
  <c r="AA22" i="15"/>
  <c r="AB22" i="15" s="1"/>
  <c r="V22" i="15"/>
  <c r="U22" i="15"/>
  <c r="R22" i="15"/>
  <c r="S22" i="15" s="1"/>
  <c r="M22" i="15"/>
  <c r="AD21" i="15"/>
  <c r="AE21" i="15" s="1"/>
  <c r="AA21" i="15"/>
  <c r="AB21" i="15" s="1"/>
  <c r="U21" i="15"/>
  <c r="V21" i="15" s="1"/>
  <c r="R21" i="15"/>
  <c r="S21" i="15" s="1"/>
  <c r="M21" i="15"/>
  <c r="AD20" i="15"/>
  <c r="AE20" i="15" s="1"/>
  <c r="AA20" i="15"/>
  <c r="AB20" i="15" s="1"/>
  <c r="U20" i="15"/>
  <c r="V20" i="15" s="1"/>
  <c r="R20" i="15"/>
  <c r="S20" i="15" s="1"/>
  <c r="M20" i="15"/>
  <c r="AD19" i="15"/>
  <c r="AE19" i="15" s="1"/>
  <c r="AA19" i="15"/>
  <c r="AB19" i="15" s="1"/>
  <c r="U19" i="15"/>
  <c r="V19" i="15" s="1"/>
  <c r="R19" i="15"/>
  <c r="S19" i="15" s="1"/>
  <c r="M19" i="15"/>
  <c r="AD18" i="15"/>
  <c r="AE18" i="15" s="1"/>
  <c r="AA18" i="15"/>
  <c r="AB18" i="15" s="1"/>
  <c r="U18" i="15"/>
  <c r="V18" i="15" s="1"/>
  <c r="R18" i="15"/>
  <c r="S18" i="15" s="1"/>
  <c r="M18" i="15"/>
  <c r="AD17" i="15"/>
  <c r="AE17" i="15" s="1"/>
  <c r="AA17" i="15"/>
  <c r="AB17" i="15" s="1"/>
  <c r="U17" i="15"/>
  <c r="V17" i="15" s="1"/>
  <c r="R17" i="15"/>
  <c r="S17" i="15" s="1"/>
  <c r="M17" i="15"/>
  <c r="AD16" i="15"/>
  <c r="AE16" i="15" s="1"/>
  <c r="AA16" i="15"/>
  <c r="AB16" i="15" s="1"/>
  <c r="U16" i="15"/>
  <c r="V16" i="15" s="1"/>
  <c r="R16" i="15"/>
  <c r="S16" i="15" s="1"/>
  <c r="M16" i="15"/>
  <c r="AD15" i="15"/>
  <c r="AE15" i="15" s="1"/>
  <c r="AA15" i="15"/>
  <c r="AB15" i="15" s="1"/>
  <c r="U15" i="15"/>
  <c r="V15" i="15" s="1"/>
  <c r="R15" i="15"/>
  <c r="S15" i="15" s="1"/>
  <c r="M15" i="15"/>
  <c r="AD14" i="15"/>
  <c r="AE14" i="15" s="1"/>
  <c r="AA14" i="15"/>
  <c r="AB14" i="15" s="1"/>
  <c r="U14" i="15"/>
  <c r="V14" i="15" s="1"/>
  <c r="R14" i="15"/>
  <c r="S14" i="15" s="1"/>
  <c r="M14" i="15"/>
  <c r="AD13" i="15"/>
  <c r="AE13" i="15" s="1"/>
  <c r="AA13" i="15"/>
  <c r="AB13" i="15" s="1"/>
  <c r="U13" i="15"/>
  <c r="V13" i="15" s="1"/>
  <c r="R13" i="15"/>
  <c r="S13" i="15" s="1"/>
  <c r="M13" i="15"/>
  <c r="AD12" i="15"/>
  <c r="AE12" i="15" s="1"/>
  <c r="AA12" i="15"/>
  <c r="AB12" i="15" s="1"/>
  <c r="U12" i="15"/>
  <c r="V12" i="15" s="1"/>
  <c r="R12" i="15"/>
  <c r="S12" i="15" s="1"/>
  <c r="M12" i="15"/>
  <c r="A12" i="15"/>
  <c r="A13" i="15" s="1"/>
  <c r="A14" i="15" s="1"/>
  <c r="AD11" i="15"/>
  <c r="AE11" i="15" s="1"/>
  <c r="AA11" i="15"/>
  <c r="AB11" i="15" s="1"/>
  <c r="U11" i="15"/>
  <c r="V11" i="15" s="1"/>
  <c r="R11" i="15"/>
  <c r="S11" i="15" s="1"/>
  <c r="M11" i="15"/>
  <c r="AD10" i="15"/>
  <c r="AE10" i="15" s="1"/>
  <c r="AA10" i="15"/>
  <c r="AB10" i="15" s="1"/>
  <c r="U10" i="15"/>
  <c r="V10" i="15" s="1"/>
  <c r="R10" i="15"/>
  <c r="S10" i="15" s="1"/>
  <c r="M10" i="15"/>
  <c r="AD9" i="15"/>
  <c r="AE9" i="15" s="1"/>
  <c r="AA9" i="15"/>
  <c r="AB9" i="15"/>
  <c r="U9" i="15"/>
  <c r="V9" i="15" s="1"/>
  <c r="R9" i="15"/>
  <c r="S9" i="15" s="1"/>
  <c r="M9" i="15"/>
  <c r="AD8" i="15"/>
  <c r="AE8" i="15" s="1"/>
  <c r="AA8" i="15"/>
  <c r="AB8" i="15" s="1"/>
  <c r="U8" i="15"/>
  <c r="V8" i="15"/>
  <c r="R8" i="15"/>
  <c r="S8" i="15" s="1"/>
  <c r="M8" i="15"/>
  <c r="AD7" i="15"/>
  <c r="AE7" i="15" s="1"/>
  <c r="AA7" i="15"/>
  <c r="AB7" i="15" s="1"/>
  <c r="U7" i="15"/>
  <c r="V7" i="15" s="1"/>
  <c r="R7" i="15"/>
  <c r="S7" i="15" s="1"/>
  <c r="M7" i="15"/>
  <c r="AD6" i="15"/>
  <c r="AE6" i="15" s="1"/>
  <c r="AA6" i="15"/>
  <c r="AB6" i="15" s="1"/>
  <c r="U6" i="15"/>
  <c r="V6" i="15" s="1"/>
  <c r="R6" i="15"/>
  <c r="S6" i="15" s="1"/>
  <c r="M6" i="15"/>
  <c r="AE5" i="15"/>
  <c r="AD5" i="15"/>
  <c r="AA5" i="15"/>
  <c r="AB5" i="15" s="1"/>
  <c r="U5" i="15"/>
  <c r="V5" i="15" s="1"/>
  <c r="R5" i="15"/>
  <c r="S5" i="15" s="1"/>
  <c r="L5" i="15"/>
  <c r="M5" i="15" s="1"/>
  <c r="F5" i="13"/>
  <c r="G5" i="13" s="1"/>
  <c r="K5" i="13"/>
  <c r="L5" i="13" s="1"/>
  <c r="N5" i="13"/>
  <c r="O5" i="13" s="1"/>
  <c r="U5" i="13"/>
  <c r="V5" i="13"/>
  <c r="X5" i="13"/>
  <c r="Y5" i="13" s="1"/>
  <c r="AA5" i="13"/>
  <c r="AB5" i="13"/>
  <c r="A6" i="13"/>
  <c r="A7" i="13" s="1"/>
  <c r="A8" i="13" s="1"/>
  <c r="A9" i="13" s="1"/>
  <c r="A10" i="13" s="1"/>
  <c r="A11" i="13" s="1"/>
  <c r="F6" i="13"/>
  <c r="G6" i="13" s="1"/>
  <c r="K6" i="13"/>
  <c r="L6" i="13" s="1"/>
  <c r="N6" i="13"/>
  <c r="O6" i="13" s="1"/>
  <c r="U6" i="13"/>
  <c r="V6" i="13" s="1"/>
  <c r="X6" i="13"/>
  <c r="Y6" i="13"/>
  <c r="AA6" i="13"/>
  <c r="AB6" i="13" s="1"/>
  <c r="F7" i="13"/>
  <c r="G7" i="13" s="1"/>
  <c r="Q7" i="13"/>
  <c r="R7" i="13" s="1"/>
  <c r="U7" i="13"/>
  <c r="V7" i="13"/>
  <c r="X7" i="13"/>
  <c r="Y7" i="13" s="1"/>
  <c r="AA7" i="13"/>
  <c r="AB7" i="13" s="1"/>
  <c r="F8" i="13"/>
  <c r="G8" i="13" s="1"/>
  <c r="Q8" i="13"/>
  <c r="R8" i="13"/>
  <c r="U8" i="13"/>
  <c r="V8" i="13" s="1"/>
  <c r="X8" i="13"/>
  <c r="Y8" i="13" s="1"/>
  <c r="AA8" i="13"/>
  <c r="AB8" i="13" s="1"/>
  <c r="F9" i="13"/>
  <c r="G9" i="13"/>
  <c r="K9" i="13"/>
  <c r="L9" i="13" s="1"/>
  <c r="N9" i="13"/>
  <c r="O9" i="13" s="1"/>
  <c r="U9" i="13"/>
  <c r="V9" i="13" s="1"/>
  <c r="X9" i="13"/>
  <c r="Y9" i="13"/>
  <c r="AA9" i="13"/>
  <c r="AB9" i="13" s="1"/>
  <c r="F10" i="13"/>
  <c r="G10" i="13" s="1"/>
  <c r="K10" i="13"/>
  <c r="L10" i="13" s="1"/>
  <c r="N10" i="13"/>
  <c r="O10" i="13"/>
  <c r="U10" i="13"/>
  <c r="V10" i="13" s="1"/>
  <c r="X10" i="13"/>
  <c r="Y10" i="13" s="1"/>
  <c r="AA10" i="13"/>
  <c r="AB10" i="13" s="1"/>
  <c r="F11" i="13"/>
  <c r="G11" i="13"/>
  <c r="K11" i="13"/>
  <c r="L11" i="13" s="1"/>
  <c r="N11" i="13"/>
  <c r="O11" i="13" s="1"/>
  <c r="U11" i="13"/>
  <c r="V11" i="13" s="1"/>
  <c r="X11" i="13"/>
  <c r="Y11" i="13"/>
  <c r="AA11" i="13"/>
  <c r="AB11" i="13" s="1"/>
  <c r="F12" i="13"/>
  <c r="G12" i="13" s="1"/>
  <c r="U12" i="13"/>
  <c r="V12" i="13" s="1"/>
  <c r="F13" i="13"/>
  <c r="G13" i="13"/>
  <c r="U13" i="13"/>
  <c r="V13" i="13" s="1"/>
  <c r="X13" i="13"/>
  <c r="Y13" i="13" s="1"/>
  <c r="AA13" i="13"/>
  <c r="AB13" i="13" s="1"/>
  <c r="A14" i="13"/>
  <c r="F14" i="13"/>
  <c r="G14" i="13" s="1"/>
  <c r="Q14" i="13"/>
  <c r="R14" i="13" s="1"/>
  <c r="U14" i="13"/>
  <c r="V14" i="13" s="1"/>
  <c r="X14" i="13"/>
  <c r="Y14" i="13" s="1"/>
  <c r="AA14" i="13"/>
  <c r="AB14" i="13" s="1"/>
  <c r="A15" i="13"/>
  <c r="A16" i="13" s="1"/>
  <c r="F15" i="13"/>
  <c r="G15" i="13" s="1"/>
  <c r="K15" i="13"/>
  <c r="L15" i="13" s="1"/>
  <c r="U15" i="13"/>
  <c r="V15" i="13"/>
  <c r="X15" i="13"/>
  <c r="Y15" i="13"/>
  <c r="AA15" i="13"/>
  <c r="AB15" i="13"/>
  <c r="F16" i="13"/>
  <c r="G16" i="13" s="1"/>
  <c r="U16" i="13"/>
  <c r="V16" i="13" s="1"/>
  <c r="F17" i="13"/>
  <c r="G17" i="13"/>
  <c r="U17" i="13"/>
  <c r="V17" i="13" s="1"/>
  <c r="X17" i="13"/>
  <c r="Y17" i="13"/>
  <c r="AA17" i="13"/>
  <c r="AB17" i="13"/>
  <c r="F18" i="13"/>
  <c r="G18" i="13"/>
  <c r="K18" i="13"/>
  <c r="L18" i="13"/>
  <c r="N18" i="13"/>
  <c r="O18" i="13"/>
  <c r="Y18" i="13"/>
  <c r="AB18" i="13"/>
</calcChain>
</file>

<file path=xl/sharedStrings.xml><?xml version="1.0" encoding="utf-8"?>
<sst xmlns="http://schemas.openxmlformats.org/spreadsheetml/2006/main" count="213" uniqueCount="82">
  <si>
    <t>ASO</t>
  </si>
  <si>
    <t>ADMISSÃO</t>
  </si>
  <si>
    <t>FUNÇÃO/CARGO</t>
  </si>
  <si>
    <t>NR-35</t>
  </si>
  <si>
    <t>COLABORADOR</t>
  </si>
  <si>
    <t>TREINAMENTOS</t>
  </si>
  <si>
    <t>NR-33</t>
  </si>
  <si>
    <t>VENCIMENTO</t>
  </si>
  <si>
    <t>DATA ASO</t>
  </si>
  <si>
    <t>DATA TREINAMENTO</t>
  </si>
  <si>
    <t>RELAÇÃO DOCUMENTOS</t>
  </si>
  <si>
    <t>STATUS</t>
  </si>
  <si>
    <t>OK</t>
  </si>
  <si>
    <t>LEGENDA:</t>
  </si>
  <si>
    <t>Documentação OK</t>
  </si>
  <si>
    <t>Documentação Pendente</t>
  </si>
  <si>
    <t>Treinamento Pendente</t>
  </si>
  <si>
    <t>NR-01</t>
  </si>
  <si>
    <t>DADOS FUNCIONÁRIO</t>
  </si>
  <si>
    <t>NR-10 - SEP</t>
  </si>
  <si>
    <t>DANILO AMORIM DE CARVALHO</t>
  </si>
  <si>
    <t>DURVALINO DELLICOLLI</t>
  </si>
  <si>
    <t>HUGO CARVALHO PIRES BRANDÃO</t>
  </si>
  <si>
    <t>OFICIAL DE MANUTENÇÃO JR</t>
  </si>
  <si>
    <t>ELETRICISTA JR</t>
  </si>
  <si>
    <t>TÉCNICO EM EDIFICAÇÕES PL</t>
  </si>
  <si>
    <t>AJUDANTE</t>
  </si>
  <si>
    <t>YAGO SOUZA SILVA</t>
  </si>
  <si>
    <t>GERCINO DE OLIVEIRA</t>
  </si>
  <si>
    <t>EDSON TEODORO DA SILVA</t>
  </si>
  <si>
    <t>IGOR RODRIGUES</t>
  </si>
  <si>
    <t>JAIR JOAQUIM DOS SANTOS</t>
  </si>
  <si>
    <t>MECÂNICO SR</t>
  </si>
  <si>
    <t>DENIS ALBERTO DOS SANTOS</t>
  </si>
  <si>
    <t>GESTOR DE CONTRATOS</t>
  </si>
  <si>
    <t>TÉCNICO ELETROTÉCNICO (LÍDER)</t>
  </si>
  <si>
    <t>NÃO SE APLICA</t>
  </si>
  <si>
    <t>NR-06</t>
  </si>
  <si>
    <t xml:space="preserve">NR-13 </t>
  </si>
  <si>
    <t>TÉCNICO ELETROTÉCNICO SR</t>
  </si>
  <si>
    <t>PLANEJADOR DE MANUTENÇÃO PL.</t>
  </si>
  <si>
    <t>JOSÉ RAFAEL DE SOUZA SILVA</t>
  </si>
  <si>
    <t>EDVALDO CARDOSO DOS SANTOS</t>
  </si>
  <si>
    <t>NR-10 (RECICLAGEM)</t>
  </si>
  <si>
    <t xml:space="preserve">OFICIAL DE MANUTENÇÃO </t>
  </si>
  <si>
    <t>NR 20</t>
  </si>
  <si>
    <t>MAIARA DE OLIVEIRA</t>
  </si>
  <si>
    <t xml:space="preserve">LUCIANO DE AMORIM LIMA </t>
  </si>
  <si>
    <t>NR - 18</t>
  </si>
  <si>
    <t>ok</t>
  </si>
  <si>
    <t>SISTEMA BLOQUEIO</t>
  </si>
  <si>
    <t>Pendente X</t>
  </si>
  <si>
    <t>Treinamento OK</t>
  </si>
  <si>
    <t>RG</t>
  </si>
  <si>
    <t>CPF</t>
  </si>
  <si>
    <t>CONTATO</t>
  </si>
  <si>
    <t>Valmir Costa</t>
  </si>
  <si>
    <t>Eletricista Temporário</t>
  </si>
  <si>
    <t>CONTRATO</t>
  </si>
  <si>
    <t>RELAÇÃO DE TRANSPORTE</t>
  </si>
  <si>
    <t xml:space="preserve">Pedente </t>
  </si>
  <si>
    <t>Pedente</t>
  </si>
  <si>
    <t>124.094.398-96</t>
  </si>
  <si>
    <t>39.539.453-3</t>
  </si>
  <si>
    <t>941.502.815-72</t>
  </si>
  <si>
    <t>ADILSON JOSÉ DO NASCIMENTO</t>
  </si>
  <si>
    <t>19.122.959-3</t>
  </si>
  <si>
    <t>THIAGO AMARAL ANDRADE</t>
  </si>
  <si>
    <t>35.253.349-3</t>
  </si>
  <si>
    <t>TAGOUT
LOUCKOUT</t>
  </si>
  <si>
    <t>NR-35/TRABALHO EM ALTURA</t>
  </si>
  <si>
    <t>SEGURANÇA DO TRABALHO - CONTROLE DE DOCUMENTOS E TREINAMENTOS OBRIGATÓRIOS</t>
  </si>
  <si>
    <t>DADOS DO FUNCIONÁRIO</t>
  </si>
  <si>
    <t>DATA INICIAL</t>
  </si>
  <si>
    <t xml:space="preserve">NR 10 </t>
  </si>
  <si>
    <t>NR 33 - ESPAÇO CONFINADO</t>
  </si>
  <si>
    <t>NR 06       PPRA</t>
  </si>
  <si>
    <t>NR 07       PCMSO</t>
  </si>
  <si>
    <t>NR 01 OS</t>
  </si>
  <si>
    <t xml:space="preserve">DATA </t>
  </si>
  <si>
    <t>DOCUMENTOS</t>
  </si>
  <si>
    <t xml:space="preserve">NR 13 - CALDEIRAS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</si>
</sst>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9"/>
      <color indexed="58"/>
      <name val="Arial"/>
      <family val="2"/>
    </font>
    <font>
      <sz val="9"/>
      <color indexed="5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Calibri"/>
      <family val="2"/>
      <scheme val="minor"/>
    </font>
    <font>
      <b/>
      <sz val="14"/>
      <name val="Arial"/>
      <family val="2"/>
    </font>
    <font>
      <sz val="10"/>
      <color theme="0"/>
      <name val="Arial"/>
      <family val="2"/>
    </font>
    <font>
      <b/>
      <sz val="16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66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4">
    <xf numFmtId="0" fontId="0" fillId="0" borderId="0" xfId="0"/>
    <xf numFmtId="14" fontId="1" fillId="0" borderId="1" xfId="0" quotePrefix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</xf>
    <xf numFmtId="14" fontId="3" fillId="2" borderId="2" xfId="0" applyNumberFormat="1" applyFont="1" applyFill="1" applyBorder="1" applyAlignment="1" applyProtection="1">
      <alignment horizontal="center" vertical="center" wrapText="1"/>
    </xf>
    <xf numFmtId="14" fontId="3" fillId="3" borderId="2" xfId="0" applyNumberFormat="1" applyFont="1" applyFill="1" applyBorder="1" applyAlignment="1" applyProtection="1">
      <alignment horizontal="center" vertical="center" wrapText="1"/>
    </xf>
    <xf numFmtId="14" fontId="2" fillId="3" borderId="3" xfId="0" applyNumberFormat="1" applyFont="1" applyFill="1" applyBorder="1" applyAlignment="1" applyProtection="1">
      <alignment horizontal="center" vertical="center" wrapText="1"/>
    </xf>
    <xf numFmtId="14" fontId="2" fillId="3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4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14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14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49" fontId="0" fillId="0" borderId="0" xfId="0" applyNumberFormat="1" applyBorder="1" applyAlignment="1" applyProtection="1">
      <alignment horizontal="center" vertical="center" wrapText="1"/>
    </xf>
    <xf numFmtId="14" fontId="2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14" fontId="0" fillId="0" borderId="0" xfId="0" applyNumberFormat="1" applyAlignment="1" applyProtection="1">
      <alignment horizontal="center" vertical="center" wrapText="1"/>
    </xf>
    <xf numFmtId="14" fontId="0" fillId="0" borderId="0" xfId="0" applyNumberFormat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1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4" fontId="1" fillId="4" borderId="1" xfId="0" applyNumberFormat="1" applyFont="1" applyFill="1" applyBorder="1" applyAlignment="1" applyProtection="1">
      <alignment horizontal="center" vertical="center" wrapText="1"/>
      <protection hidden="1"/>
    </xf>
    <xf numFmtId="14" fontId="1" fillId="4" borderId="1" xfId="0" quotePrefix="1" applyNumberFormat="1" applyFont="1" applyFill="1" applyBorder="1" applyAlignment="1" applyProtection="1">
      <alignment horizontal="center" vertical="center" wrapText="1"/>
      <protection hidden="1"/>
    </xf>
    <xf numFmtId="0" fontId="1" fillId="5" borderId="4" xfId="0" applyFont="1" applyFill="1" applyBorder="1" applyAlignment="1" applyProtection="1">
      <alignment horizontal="center" vertical="center" wrapText="1"/>
    </xf>
    <xf numFmtId="14" fontId="1" fillId="5" borderId="1" xfId="0" applyNumberFormat="1" applyFont="1" applyFill="1" applyBorder="1" applyAlignment="1" applyProtection="1">
      <alignment horizontal="center" vertical="center" wrapText="1"/>
    </xf>
    <xf numFmtId="14" fontId="1" fillId="5" borderId="1" xfId="0" quotePrefix="1" applyNumberFormat="1" applyFont="1" applyFill="1" applyBorder="1" applyAlignment="1" applyProtection="1">
      <alignment horizontal="center" vertical="center" wrapText="1"/>
      <protection hidden="1"/>
    </xf>
    <xf numFmtId="14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4" fontId="2" fillId="0" borderId="4" xfId="0" applyNumberFormat="1" applyFont="1" applyFill="1" applyBorder="1" applyAlignment="1" applyProtection="1">
      <alignment horizontal="center" vertical="center" wrapText="1"/>
    </xf>
    <xf numFmtId="14" fontId="2" fillId="0" borderId="1" xfId="0" quotePrefix="1" applyNumberFormat="1" applyFont="1" applyFill="1" applyBorder="1" applyAlignment="1" applyProtection="1">
      <alignment horizontal="center" vertical="center" wrapText="1"/>
      <protection hidden="1"/>
    </xf>
    <xf numFmtId="14" fontId="6" fillId="0" borderId="4" xfId="0" applyNumberFormat="1" applyFont="1" applyFill="1" applyBorder="1" applyAlignment="1" applyProtection="1">
      <alignment horizontal="center" vertical="center" wrapText="1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14" fontId="3" fillId="3" borderId="6" xfId="0" applyNumberFormat="1" applyFont="1" applyFill="1" applyBorder="1" applyAlignment="1" applyProtection="1">
      <alignment horizontal="center" vertical="center" wrapText="1"/>
    </xf>
    <xf numFmtId="14" fontId="1" fillId="0" borderId="1" xfId="0" quotePrefix="1" applyNumberFormat="1" applyFont="1" applyFill="1" applyBorder="1" applyAlignment="1" applyProtection="1">
      <alignment horizontal="center" vertical="center" wrapText="1"/>
    </xf>
    <xf numFmtId="14" fontId="1" fillId="5" borderId="4" xfId="0" quotePrefix="1" applyNumberFormat="1" applyFont="1" applyFill="1" applyBorder="1" applyAlignment="1" applyProtection="1">
      <alignment horizontal="center" vertical="center" wrapText="1"/>
    </xf>
    <xf numFmtId="1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4" fontId="2" fillId="0" borderId="4" xfId="0" quotePrefix="1" applyNumberFormat="1" applyFont="1" applyFill="1" applyBorder="1" applyAlignment="1" applyProtection="1">
      <alignment horizontal="center" vertical="center" wrapText="1"/>
    </xf>
    <xf numFmtId="14" fontId="7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8" fillId="0" borderId="0" xfId="0" applyNumberFormat="1" applyFont="1" applyBorder="1" applyAlignment="1" applyProtection="1">
      <alignment horizontal="center" vertical="center" wrapText="1"/>
    </xf>
    <xf numFmtId="14" fontId="1" fillId="0" borderId="1" xfId="0" applyNumberFormat="1" applyFont="1" applyBorder="1" applyAlignment="1" applyProtection="1">
      <alignment horizontal="center" vertical="center" wrapText="1"/>
    </xf>
    <xf numFmtId="14" fontId="1" fillId="0" borderId="7" xfId="0" applyNumberFormat="1" applyFont="1" applyBorder="1" applyAlignment="1" applyProtection="1">
      <alignment horizontal="center" vertical="center" wrapText="1"/>
    </xf>
    <xf numFmtId="14" fontId="1" fillId="0" borderId="8" xfId="0" applyNumberFormat="1" applyFont="1" applyBorder="1" applyAlignment="1" applyProtection="1">
      <alignment horizontal="center" vertical="center" wrapText="1"/>
    </xf>
    <xf numFmtId="14" fontId="1" fillId="0" borderId="9" xfId="0" applyNumberFormat="1" applyFont="1" applyBorder="1" applyAlignment="1" applyProtection="1">
      <alignment horizontal="center" vertical="center" wrapText="1"/>
    </xf>
    <xf numFmtId="14" fontId="8" fillId="0" borderId="0" xfId="0" applyNumberFormat="1" applyFont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14" fontId="1" fillId="0" borderId="0" xfId="0" applyNumberFormat="1" applyFont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14" fontId="1" fillId="0" borderId="0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14" fontId="2" fillId="6" borderId="11" xfId="0" quotePrefix="1" applyNumberFormat="1" applyFont="1" applyFill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14" fontId="2" fillId="6" borderId="11" xfId="0" quotePrefix="1" applyNumberFormat="1" applyFont="1" applyFill="1" applyBorder="1" applyAlignment="1" applyProtection="1">
      <alignment horizontal="center" vertical="center" wrapText="1"/>
    </xf>
    <xf numFmtId="14" fontId="1" fillId="7" borderId="2" xfId="0" applyNumberFormat="1" applyFont="1" applyFill="1" applyBorder="1" applyAlignment="1" applyProtection="1">
      <alignment horizontal="center" vertical="center" wrapText="1"/>
    </xf>
    <xf numFmtId="14" fontId="1" fillId="7" borderId="3" xfId="0" applyNumberFormat="1" applyFont="1" applyFill="1" applyBorder="1" applyAlignment="1" applyProtection="1">
      <alignment horizontal="center" vertical="center" wrapText="1"/>
    </xf>
    <xf numFmtId="14" fontId="2" fillId="7" borderId="2" xfId="0" applyNumberFormat="1" applyFont="1" applyFill="1" applyBorder="1" applyAlignment="1" applyProtection="1">
      <alignment horizontal="center" vertical="center" wrapText="1"/>
    </xf>
    <xf numFmtId="14" fontId="2" fillId="7" borderId="10" xfId="0" applyNumberFormat="1" applyFont="1" applyFill="1" applyBorder="1" applyAlignment="1" applyProtection="1">
      <alignment horizontal="center" vertical="center" wrapText="1"/>
    </xf>
    <xf numFmtId="14" fontId="1" fillId="8" borderId="1" xfId="0" quotePrefix="1" applyNumberFormat="1" applyFont="1" applyFill="1" applyBorder="1" applyAlignment="1" applyProtection="1">
      <alignment horizontal="center" vertical="center" wrapText="1"/>
      <protection hidden="1"/>
    </xf>
    <xf numFmtId="14" fontId="1" fillId="8" borderId="1" xfId="0" applyNumberFormat="1" applyFont="1" applyFill="1" applyBorder="1" applyAlignment="1" applyProtection="1">
      <alignment horizontal="center" vertical="center" wrapText="1"/>
      <protection hidden="1"/>
    </xf>
    <xf numFmtId="14" fontId="1" fillId="8" borderId="4" xfId="0" applyNumberFormat="1" applyFont="1" applyFill="1" applyBorder="1" applyAlignment="1" applyProtection="1">
      <alignment horizontal="center" vertical="center" wrapText="1"/>
      <protection hidden="1"/>
    </xf>
    <xf numFmtId="14" fontId="1" fillId="0" borderId="23" xfId="0" applyNumberFormat="1" applyFont="1" applyFill="1" applyBorder="1" applyAlignment="1" applyProtection="1">
      <alignment horizontal="center" vertical="center" wrapText="1"/>
    </xf>
    <xf numFmtId="14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14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14" fontId="1" fillId="0" borderId="24" xfId="0" quotePrefix="1" applyNumberFormat="1" applyFont="1" applyFill="1" applyBorder="1" applyAlignment="1" applyProtection="1">
      <alignment horizontal="center" vertical="center" wrapText="1"/>
    </xf>
    <xf numFmtId="14" fontId="2" fillId="0" borderId="1" xfId="0" quotePrefix="1" applyNumberFormat="1" applyFont="1" applyFill="1" applyBorder="1" applyAlignment="1" applyProtection="1">
      <alignment horizontal="center" vertical="center" wrapText="1"/>
    </xf>
    <xf numFmtId="14" fontId="2" fillId="6" borderId="21" xfId="0" quotePrefix="1" applyNumberFormat="1" applyFont="1" applyFill="1" applyBorder="1" applyAlignment="1" applyProtection="1">
      <alignment horizontal="center" vertical="center" wrapText="1"/>
    </xf>
    <xf numFmtId="14" fontId="1" fillId="0" borderId="26" xfId="0" applyNumberFormat="1" applyFont="1" applyFill="1" applyBorder="1" applyAlignment="1" applyProtection="1">
      <alignment horizontal="center" vertical="center" wrapText="1"/>
    </xf>
    <xf numFmtId="14" fontId="1" fillId="8" borderId="27" xfId="0" applyNumberFormat="1" applyFont="1" applyFill="1" applyBorder="1" applyAlignment="1" applyProtection="1">
      <alignment horizontal="center" vertical="center" wrapText="1"/>
      <protection hidden="1"/>
    </xf>
    <xf numFmtId="14" fontId="1" fillId="0" borderId="29" xfId="0" applyNumberFormat="1" applyFont="1" applyFill="1" applyBorder="1" applyAlignment="1" applyProtection="1">
      <alignment horizontal="center" vertical="center" wrapText="1"/>
    </xf>
    <xf numFmtId="14" fontId="1" fillId="0" borderId="31" xfId="0" applyNumberFormat="1" applyFont="1" applyFill="1" applyBorder="1" applyAlignment="1" applyProtection="1">
      <alignment horizontal="center" vertical="center" wrapText="1"/>
    </xf>
    <xf numFmtId="14" fontId="1" fillId="8" borderId="32" xfId="0" applyNumberFormat="1" applyFont="1" applyFill="1" applyBorder="1" applyAlignment="1" applyProtection="1">
      <alignment horizontal="center" vertical="center" wrapText="1"/>
      <protection hidden="1"/>
    </xf>
    <xf numFmtId="14" fontId="1" fillId="0" borderId="33" xfId="0" applyNumberFormat="1" applyFont="1" applyFill="1" applyBorder="1" applyAlignment="1" applyProtection="1">
      <alignment horizontal="center" vertical="center" wrapText="1"/>
    </xf>
    <xf numFmtId="14" fontId="1" fillId="8" borderId="33" xfId="0" applyNumberFormat="1" applyFont="1" applyFill="1" applyBorder="1" applyAlignment="1" applyProtection="1">
      <alignment horizontal="center" vertical="center" wrapText="1"/>
      <protection hidden="1"/>
    </xf>
    <xf numFmtId="14" fontId="1" fillId="0" borderId="35" xfId="0" applyNumberFormat="1" applyFont="1" applyFill="1" applyBorder="1" applyAlignment="1" applyProtection="1">
      <alignment horizontal="center" vertical="center" wrapText="1"/>
    </xf>
    <xf numFmtId="14" fontId="1" fillId="0" borderId="5" xfId="0" applyNumberFormat="1" applyFont="1" applyFill="1" applyBorder="1" applyAlignment="1" applyProtection="1">
      <alignment horizontal="center" vertical="center" wrapText="1"/>
    </xf>
    <xf numFmtId="14" fontId="1" fillId="0" borderId="36" xfId="0" applyNumberFormat="1" applyFont="1" applyFill="1" applyBorder="1" applyAlignment="1" applyProtection="1">
      <alignment horizontal="center" vertical="center" wrapText="1"/>
    </xf>
    <xf numFmtId="14" fontId="1" fillId="0" borderId="28" xfId="0" applyNumberFormat="1" applyFont="1" applyFill="1" applyBorder="1" applyAlignment="1" applyProtection="1">
      <alignment horizontal="center" vertical="center" wrapText="1"/>
      <protection hidden="1"/>
    </xf>
    <xf numFmtId="14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14" fontId="1" fillId="0" borderId="34" xfId="0" applyNumberFormat="1" applyFont="1" applyFill="1" applyBorder="1" applyAlignment="1" applyProtection="1">
      <alignment horizontal="center" vertical="center" wrapText="1"/>
      <protection hidden="1"/>
    </xf>
    <xf numFmtId="14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14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14" fontId="1" fillId="0" borderId="39" xfId="0" applyNumberFormat="1" applyFont="1" applyFill="1" applyBorder="1" applyAlignment="1" applyProtection="1">
      <alignment horizontal="center" vertical="center" wrapText="1"/>
    </xf>
    <xf numFmtId="14" fontId="1" fillId="0" borderId="25" xfId="0" quotePrefix="1" applyNumberFormat="1" applyFont="1" applyFill="1" applyBorder="1" applyAlignment="1" applyProtection="1">
      <alignment horizontal="center" vertical="center" wrapText="1"/>
    </xf>
    <xf numFmtId="14" fontId="1" fillId="0" borderId="41" xfId="0" applyNumberFormat="1" applyFont="1" applyFill="1" applyBorder="1" applyAlignment="1" applyProtection="1">
      <alignment horizontal="center" vertical="center" wrapText="1"/>
    </xf>
    <xf numFmtId="14" fontId="1" fillId="0" borderId="20" xfId="0" quotePrefix="1" applyNumberFormat="1" applyFont="1" applyFill="1" applyBorder="1" applyAlignment="1" applyProtection="1">
      <alignment horizontal="center" vertical="center" wrapText="1"/>
    </xf>
    <xf numFmtId="14" fontId="1" fillId="0" borderId="29" xfId="0" quotePrefix="1" applyNumberFormat="1" applyFont="1" applyFill="1" applyBorder="1" applyAlignment="1" applyProtection="1">
      <alignment horizontal="center" vertical="center" wrapText="1"/>
    </xf>
    <xf numFmtId="14" fontId="1" fillId="0" borderId="31" xfId="0" quotePrefix="1" applyNumberFormat="1" applyFont="1" applyFill="1" applyBorder="1" applyAlignment="1" applyProtection="1">
      <alignment horizontal="center" vertical="center" wrapText="1"/>
    </xf>
    <xf numFmtId="14" fontId="1" fillId="0" borderId="24" xfId="0" applyNumberFormat="1" applyFont="1" applyFill="1" applyBorder="1" applyAlignment="1" applyProtection="1">
      <alignment horizontal="center" vertical="center" wrapText="1"/>
    </xf>
    <xf numFmtId="0" fontId="1" fillId="0" borderId="24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14" fontId="1" fillId="0" borderId="40" xfId="0" applyNumberFormat="1" applyFont="1" applyFill="1" applyBorder="1" applyAlignment="1" applyProtection="1">
      <alignment horizontal="center" vertical="center" wrapText="1"/>
    </xf>
    <xf numFmtId="14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39" xfId="0" applyFont="1" applyFill="1" applyBorder="1" applyAlignment="1" applyProtection="1">
      <alignment horizontal="center" vertical="center" wrapText="1"/>
    </xf>
    <xf numFmtId="0" fontId="1" fillId="0" borderId="42" xfId="0" applyFont="1" applyFill="1" applyBorder="1" applyAlignment="1" applyProtection="1">
      <alignment horizontal="center" vertical="center" wrapText="1"/>
    </xf>
    <xf numFmtId="0" fontId="1" fillId="0" borderId="43" xfId="0" applyFont="1" applyFill="1" applyBorder="1" applyAlignment="1" applyProtection="1">
      <alignment horizontal="center" vertical="center" wrapText="1"/>
    </xf>
    <xf numFmtId="14" fontId="2" fillId="0" borderId="24" xfId="0" applyNumberFormat="1" applyFont="1" applyFill="1" applyBorder="1" applyAlignment="1" applyProtection="1">
      <alignment horizontal="center" vertical="center" wrapText="1"/>
    </xf>
    <xf numFmtId="14" fontId="2" fillId="0" borderId="24" xfId="0" quotePrefix="1" applyNumberFormat="1" applyFont="1" applyFill="1" applyBorder="1" applyAlignment="1" applyProtection="1">
      <alignment horizontal="center" vertical="center" wrapText="1"/>
      <protection hidden="1"/>
    </xf>
    <xf numFmtId="14" fontId="1" fillId="0" borderId="24" xfId="0" quotePrefix="1" applyNumberFormat="1" applyFont="1" applyFill="1" applyBorder="1" applyAlignment="1" applyProtection="1">
      <alignment horizontal="center" vertical="center" wrapText="1"/>
      <protection hidden="1"/>
    </xf>
    <xf numFmtId="14" fontId="1" fillId="8" borderId="27" xfId="0" quotePrefix="1" applyNumberFormat="1" applyFont="1" applyFill="1" applyBorder="1" applyAlignment="1" applyProtection="1">
      <alignment horizontal="center" vertical="center" wrapText="1"/>
      <protection hidden="1"/>
    </xf>
    <xf numFmtId="14" fontId="1" fillId="0" borderId="28" xfId="0" quotePrefix="1" applyNumberFormat="1" applyFont="1" applyFill="1" applyBorder="1" applyAlignment="1" applyProtection="1">
      <alignment horizontal="center" vertical="center" wrapText="1"/>
      <protection hidden="1"/>
    </xf>
    <xf numFmtId="14" fontId="1" fillId="0" borderId="30" xfId="0" quotePrefix="1" applyNumberFormat="1" applyFont="1" applyFill="1" applyBorder="1" applyAlignment="1" applyProtection="1">
      <alignment horizontal="center" vertical="center" wrapText="1"/>
      <protection hidden="1"/>
    </xf>
    <xf numFmtId="14" fontId="1" fillId="8" borderId="32" xfId="0" quotePrefix="1" applyNumberFormat="1" applyFont="1" applyFill="1" applyBorder="1" applyAlignment="1" applyProtection="1">
      <alignment horizontal="center" vertical="center" wrapText="1"/>
      <protection hidden="1"/>
    </xf>
    <xf numFmtId="14" fontId="1" fillId="0" borderId="34" xfId="0" quotePrefix="1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</xf>
    <xf numFmtId="14" fontId="7" fillId="0" borderId="5" xfId="0" applyNumberFormat="1" applyFont="1" applyFill="1" applyBorder="1" applyAlignment="1" applyProtection="1">
      <alignment horizontal="center" vertical="center" wrapText="1"/>
    </xf>
    <xf numFmtId="49" fontId="2" fillId="0" borderId="24" xfId="0" applyNumberFormat="1" applyFont="1" applyFill="1" applyBorder="1" applyAlignment="1" applyProtection="1">
      <alignment horizontal="center" vertical="center" wrapText="1"/>
    </xf>
    <xf numFmtId="49" fontId="1" fillId="0" borderId="22" xfId="0" applyNumberFormat="1" applyFont="1" applyFill="1" applyBorder="1" applyAlignment="1" applyProtection="1">
      <alignment horizontal="center" vertical="center" wrapText="1"/>
    </xf>
    <xf numFmtId="0" fontId="9" fillId="0" borderId="39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center" vertical="center"/>
    </xf>
    <xf numFmtId="14" fontId="1" fillId="0" borderId="11" xfId="0" applyNumberFormat="1" applyFont="1" applyFill="1" applyBorder="1" applyAlignment="1" applyProtection="1">
      <alignment horizontal="center" vertical="center" wrapText="1"/>
    </xf>
    <xf numFmtId="14" fontId="7" fillId="0" borderId="1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9" fillId="0" borderId="39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2" fillId="0" borderId="22" xfId="0" applyFont="1" applyBorder="1" applyAlignment="1" applyProtection="1">
      <alignment horizontal="center" vertical="center" wrapText="1"/>
    </xf>
    <xf numFmtId="0" fontId="2" fillId="0" borderId="44" xfId="0" applyFont="1" applyBorder="1" applyAlignment="1" applyProtection="1">
      <alignment horizontal="center" vertical="center" wrapText="1"/>
    </xf>
    <xf numFmtId="14" fontId="1" fillId="4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Font="1" applyBorder="1" applyAlignment="1" applyProtection="1">
      <alignment horizontal="center" vertical="center" wrapText="1"/>
    </xf>
    <xf numFmtId="0" fontId="2" fillId="0" borderId="31" xfId="0" applyFont="1" applyBorder="1" applyAlignment="1" applyProtection="1">
      <alignment horizontal="center" vertical="center" wrapText="1"/>
    </xf>
    <xf numFmtId="0" fontId="1" fillId="0" borderId="45" xfId="0" applyFont="1" applyBorder="1" applyAlignment="1" applyProtection="1">
      <alignment horizontal="center" vertical="center" wrapText="1"/>
    </xf>
    <xf numFmtId="14" fontId="1" fillId="0" borderId="45" xfId="0" applyNumberFormat="1" applyFont="1" applyFill="1" applyBorder="1" applyAlignment="1" applyProtection="1">
      <alignment horizontal="center" vertical="center" wrapText="1"/>
    </xf>
    <xf numFmtId="14" fontId="1" fillId="8" borderId="28" xfId="0" applyNumberFormat="1" applyFont="1" applyFill="1" applyBorder="1" applyAlignment="1" applyProtection="1">
      <alignment horizontal="center" vertical="center" wrapText="1"/>
      <protection hidden="1"/>
    </xf>
    <xf numFmtId="14" fontId="1" fillId="8" borderId="37" xfId="0" applyNumberFormat="1" applyFont="1" applyFill="1" applyBorder="1" applyAlignment="1" applyProtection="1">
      <alignment horizontal="center" vertical="center" wrapText="1"/>
    </xf>
    <xf numFmtId="14" fontId="1" fillId="8" borderId="30" xfId="0" applyNumberFormat="1" applyFont="1" applyFill="1" applyBorder="1" applyAlignment="1" applyProtection="1">
      <alignment horizontal="center" vertical="center" wrapText="1"/>
    </xf>
    <xf numFmtId="14" fontId="1" fillId="8" borderId="38" xfId="0" quotePrefix="1" applyNumberFormat="1" applyFont="1" applyFill="1" applyBorder="1" applyAlignment="1" applyProtection="1">
      <alignment horizontal="center" vertical="center" wrapText="1"/>
    </xf>
    <xf numFmtId="14" fontId="1" fillId="9" borderId="2" xfId="0" applyNumberFormat="1" applyFont="1" applyFill="1" applyBorder="1" applyAlignment="1" applyProtection="1">
      <alignment horizontal="center" vertical="center" wrapText="1"/>
    </xf>
    <xf numFmtId="14" fontId="2" fillId="6" borderId="4" xfId="0" quotePrefix="1" applyNumberFormat="1" applyFont="1" applyFill="1" applyBorder="1" applyAlignment="1" applyProtection="1">
      <alignment horizontal="center" vertical="center" wrapText="1"/>
    </xf>
    <xf numFmtId="14" fontId="2" fillId="6" borderId="1" xfId="0" quotePrefix="1" applyNumberFormat="1" applyFont="1" applyFill="1" applyBorder="1" applyAlignment="1" applyProtection="1">
      <alignment horizontal="center" vertical="center" wrapText="1"/>
    </xf>
    <xf numFmtId="14" fontId="2" fillId="6" borderId="11" xfId="0" quotePrefix="1" applyNumberFormat="1" applyFont="1" applyFill="1" applyBorder="1" applyAlignment="1" applyProtection="1">
      <alignment horizontal="center" vertical="center" wrapText="1"/>
    </xf>
    <xf numFmtId="14" fontId="2" fillId="6" borderId="19" xfId="0" quotePrefix="1" applyNumberFormat="1" applyFont="1" applyFill="1" applyBorder="1" applyAlignment="1" applyProtection="1">
      <alignment horizontal="center" vertical="center" wrapText="1"/>
    </xf>
    <xf numFmtId="14" fontId="2" fillId="6" borderId="5" xfId="0" quotePrefix="1" applyNumberFormat="1" applyFont="1" applyFill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4" fillId="6" borderId="12" xfId="0" applyFont="1" applyFill="1" applyBorder="1" applyAlignment="1" applyProtection="1">
      <alignment horizontal="center" vertical="center" wrapText="1"/>
    </xf>
    <xf numFmtId="0" fontId="4" fillId="6" borderId="6" xfId="0" applyFont="1" applyFill="1" applyBorder="1" applyAlignment="1" applyProtection="1">
      <alignment horizontal="center" vertical="center" wrapText="1"/>
    </xf>
    <xf numFmtId="0" fontId="4" fillId="6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 applyProtection="1">
      <alignment horizontal="center" vertical="center" wrapText="1"/>
    </xf>
    <xf numFmtId="0" fontId="4" fillId="3" borderId="6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49" fontId="3" fillId="6" borderId="13" xfId="0" applyNumberFormat="1" applyFont="1" applyFill="1" applyBorder="1" applyAlignment="1" applyProtection="1">
      <alignment horizontal="center" vertical="center" wrapText="1"/>
    </xf>
    <xf numFmtId="49" fontId="3" fillId="6" borderId="14" xfId="0" applyNumberFormat="1" applyFont="1" applyFill="1" applyBorder="1" applyAlignment="1" applyProtection="1">
      <alignment horizontal="center" vertical="center" wrapText="1"/>
    </xf>
    <xf numFmtId="49" fontId="3" fillId="6" borderId="15" xfId="0" applyNumberFormat="1" applyFont="1" applyFill="1" applyBorder="1" applyAlignment="1" applyProtection="1">
      <alignment horizontal="center" vertical="center" wrapText="1"/>
    </xf>
    <xf numFmtId="49" fontId="3" fillId="6" borderId="16" xfId="0" applyNumberFormat="1" applyFont="1" applyFill="1" applyBorder="1" applyAlignment="1" applyProtection="1">
      <alignment horizontal="center" vertical="center" wrapText="1"/>
    </xf>
    <xf numFmtId="14" fontId="3" fillId="6" borderId="17" xfId="0" applyNumberFormat="1" applyFont="1" applyFill="1" applyBorder="1" applyAlignment="1" applyProtection="1">
      <alignment horizontal="center" vertical="center" wrapText="1"/>
    </xf>
    <xf numFmtId="14" fontId="3" fillId="6" borderId="10" xfId="0" applyNumberFormat="1" applyFont="1" applyFill="1" applyBorder="1" applyAlignment="1" applyProtection="1">
      <alignment horizontal="center" vertical="center" wrapText="1"/>
    </xf>
    <xf numFmtId="49" fontId="3" fillId="6" borderId="17" xfId="0" applyNumberFormat="1" applyFont="1" applyFill="1" applyBorder="1" applyAlignment="1" applyProtection="1">
      <alignment horizontal="center" vertical="center" wrapText="1"/>
    </xf>
    <xf numFmtId="49" fontId="3" fillId="6" borderId="10" xfId="0" applyNumberFormat="1" applyFont="1" applyFill="1" applyBorder="1" applyAlignment="1" applyProtection="1">
      <alignment horizontal="center" vertical="center" wrapText="1"/>
    </xf>
    <xf numFmtId="14" fontId="3" fillId="2" borderId="13" xfId="0" applyNumberFormat="1" applyFont="1" applyFill="1" applyBorder="1" applyAlignment="1" applyProtection="1">
      <alignment horizontal="center" vertical="center" wrapText="1"/>
    </xf>
    <xf numFmtId="14" fontId="3" fillId="2" borderId="18" xfId="0" applyNumberFormat="1" applyFont="1" applyFill="1" applyBorder="1" applyAlignment="1" applyProtection="1">
      <alignment horizontal="center" vertical="center" wrapText="1"/>
    </xf>
    <xf numFmtId="14" fontId="3" fillId="2" borderId="14" xfId="0" applyNumberFormat="1" applyFont="1" applyFill="1" applyBorder="1" applyAlignment="1" applyProtection="1">
      <alignment horizontal="center" vertical="center" wrapText="1"/>
    </xf>
    <xf numFmtId="0" fontId="3" fillId="3" borderId="17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14" fontId="3" fillId="3" borderId="12" xfId="0" applyNumberFormat="1" applyFont="1" applyFill="1" applyBorder="1" applyAlignment="1" applyProtection="1">
      <alignment horizontal="center" vertical="center" wrapText="1"/>
    </xf>
    <xf numFmtId="14" fontId="3" fillId="3" borderId="6" xfId="0" applyNumberFormat="1" applyFont="1" applyFill="1" applyBorder="1" applyAlignment="1" applyProtection="1">
      <alignment horizontal="center" vertical="center" wrapText="1"/>
    </xf>
    <xf numFmtId="14" fontId="3" fillId="3" borderId="3" xfId="0" applyNumberFormat="1" applyFont="1" applyFill="1" applyBorder="1" applyAlignment="1" applyProtection="1">
      <alignment horizontal="center" vertical="center" wrapText="1"/>
    </xf>
    <xf numFmtId="14" fontId="3" fillId="3" borderId="17" xfId="0" applyNumberFormat="1" applyFont="1" applyFill="1" applyBorder="1" applyAlignment="1" applyProtection="1">
      <alignment horizontal="center" vertical="center" wrapText="1"/>
    </xf>
    <xf numFmtId="14" fontId="3" fillId="3" borderId="10" xfId="0" applyNumberFormat="1" applyFont="1" applyFill="1" applyBorder="1" applyAlignment="1" applyProtection="1">
      <alignment horizontal="center" vertical="center" wrapText="1"/>
    </xf>
    <xf numFmtId="14" fontId="3" fillId="3" borderId="13" xfId="0" applyNumberFormat="1" applyFont="1" applyFill="1" applyBorder="1" applyAlignment="1" applyProtection="1">
      <alignment horizontal="center" vertical="center" wrapText="1"/>
    </xf>
    <xf numFmtId="14" fontId="3" fillId="3" borderId="18" xfId="0" applyNumberFormat="1" applyFont="1" applyFill="1" applyBorder="1" applyAlignment="1" applyProtection="1">
      <alignment horizontal="center" vertical="center" wrapText="1"/>
    </xf>
    <xf numFmtId="14" fontId="3" fillId="3" borderId="14" xfId="0" applyNumberFormat="1" applyFont="1" applyFill="1" applyBorder="1" applyAlignment="1" applyProtection="1">
      <alignment horizontal="center" vertical="center" wrapText="1"/>
    </xf>
    <xf numFmtId="0" fontId="4" fillId="9" borderId="12" xfId="0" applyFont="1" applyFill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11" fillId="7" borderId="12" xfId="0" applyFont="1" applyFill="1" applyBorder="1" applyAlignment="1" applyProtection="1">
      <alignment horizontal="center" vertical="center" wrapText="1"/>
    </xf>
    <xf numFmtId="0" fontId="11" fillId="7" borderId="6" xfId="0" applyFont="1" applyFill="1" applyBorder="1" applyAlignment="1" applyProtection="1">
      <alignment horizontal="center" vertical="center" wrapText="1"/>
    </xf>
    <xf numFmtId="0" fontId="11" fillId="7" borderId="3" xfId="0" applyFont="1" applyFill="1" applyBorder="1" applyAlignment="1" applyProtection="1">
      <alignment horizontal="center" vertical="center" wrapText="1"/>
    </xf>
    <xf numFmtId="14" fontId="4" fillId="7" borderId="12" xfId="0" applyNumberFormat="1" applyFont="1" applyFill="1" applyBorder="1" applyAlignment="1" applyProtection="1">
      <alignment horizontal="center" vertical="center" wrapText="1"/>
    </xf>
    <xf numFmtId="14" fontId="4" fillId="7" borderId="3" xfId="0" applyNumberFormat="1" applyFont="1" applyFill="1" applyBorder="1" applyAlignment="1" applyProtection="1">
      <alignment horizontal="center" vertical="center" wrapText="1"/>
    </xf>
    <xf numFmtId="0" fontId="4" fillId="5" borderId="12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 applyProtection="1">
      <alignment horizontal="center" vertical="center" wrapText="1"/>
    </xf>
    <xf numFmtId="0" fontId="4" fillId="5" borderId="3" xfId="0" applyFont="1" applyFill="1" applyBorder="1" applyAlignment="1" applyProtection="1">
      <alignment horizontal="center" vertical="center" wrapText="1"/>
    </xf>
    <xf numFmtId="49" fontId="2" fillId="5" borderId="13" xfId="0" applyNumberFormat="1" applyFont="1" applyFill="1" applyBorder="1" applyAlignment="1" applyProtection="1">
      <alignment horizontal="center" vertical="center" wrapText="1"/>
    </xf>
    <xf numFmtId="49" fontId="2" fillId="5" borderId="18" xfId="0" applyNumberFormat="1" applyFont="1" applyFill="1" applyBorder="1" applyAlignment="1" applyProtection="1">
      <alignment horizontal="center" vertical="center" wrapText="1"/>
    </xf>
    <xf numFmtId="49" fontId="2" fillId="5" borderId="14" xfId="0" applyNumberFormat="1" applyFont="1" applyFill="1" applyBorder="1" applyAlignment="1" applyProtection="1">
      <alignment horizontal="center" vertical="center" wrapText="1"/>
    </xf>
    <xf numFmtId="49" fontId="2" fillId="5" borderId="15" xfId="0" applyNumberFormat="1" applyFont="1" applyFill="1" applyBorder="1" applyAlignment="1" applyProtection="1">
      <alignment horizontal="center" vertical="center" wrapText="1"/>
    </xf>
    <xf numFmtId="49" fontId="2" fillId="5" borderId="20" xfId="0" applyNumberFormat="1" applyFont="1" applyFill="1" applyBorder="1" applyAlignment="1" applyProtection="1">
      <alignment horizontal="center" vertical="center" wrapText="1"/>
    </xf>
    <xf numFmtId="49" fontId="2" fillId="5" borderId="16" xfId="0" applyNumberFormat="1" applyFont="1" applyFill="1" applyBorder="1" applyAlignment="1" applyProtection="1">
      <alignment horizontal="center" vertical="center" wrapText="1"/>
    </xf>
    <xf numFmtId="14" fontId="2" fillId="5" borderId="17" xfId="0" applyNumberFormat="1" applyFont="1" applyFill="1" applyBorder="1" applyAlignment="1" applyProtection="1">
      <alignment horizontal="center" vertical="center" wrapText="1"/>
    </xf>
    <xf numFmtId="14" fontId="2" fillId="5" borderId="10" xfId="0" applyNumberFormat="1" applyFont="1" applyFill="1" applyBorder="1" applyAlignment="1" applyProtection="1">
      <alignment horizontal="center" vertical="center" wrapText="1"/>
    </xf>
    <xf numFmtId="49" fontId="2" fillId="5" borderId="17" xfId="0" applyNumberFormat="1" applyFont="1" applyFill="1" applyBorder="1" applyAlignment="1" applyProtection="1">
      <alignment horizontal="center" vertical="center" wrapText="1"/>
    </xf>
    <xf numFmtId="49" fontId="2" fillId="5" borderId="10" xfId="0" applyNumberFormat="1" applyFont="1" applyFill="1" applyBorder="1" applyAlignment="1" applyProtection="1">
      <alignment horizontal="center" vertical="center" wrapText="1"/>
    </xf>
    <xf numFmtId="14" fontId="4" fillId="9" borderId="13" xfId="0" applyNumberFormat="1" applyFont="1" applyFill="1" applyBorder="1" applyAlignment="1" applyProtection="1">
      <alignment horizontal="center" vertical="center" wrapText="1"/>
    </xf>
    <xf numFmtId="14" fontId="4" fillId="9" borderId="18" xfId="0" applyNumberFormat="1" applyFont="1" applyFill="1" applyBorder="1" applyAlignment="1" applyProtection="1">
      <alignment horizontal="center" vertical="center" wrapText="1"/>
    </xf>
    <xf numFmtId="14" fontId="4" fillId="9" borderId="14" xfId="0" applyNumberFormat="1" applyFont="1" applyFill="1" applyBorder="1" applyAlignment="1" applyProtection="1">
      <alignment horizontal="center" vertical="center" wrapText="1"/>
    </xf>
    <xf numFmtId="0" fontId="4" fillId="9" borderId="17" xfId="0" applyFont="1" applyFill="1" applyBorder="1" applyAlignment="1" applyProtection="1">
      <alignment horizontal="center" vertical="center" wrapText="1"/>
    </xf>
    <xf numFmtId="0" fontId="4" fillId="9" borderId="10" xfId="0" applyFont="1" applyFill="1" applyBorder="1" applyAlignment="1" applyProtection="1">
      <alignment horizontal="center" vertical="center" wrapText="1"/>
    </xf>
    <xf numFmtId="14" fontId="4" fillId="7" borderId="6" xfId="0" applyNumberFormat="1" applyFont="1" applyFill="1" applyBorder="1" applyAlignment="1" applyProtection="1">
      <alignment horizontal="center" vertical="center" wrapText="1"/>
    </xf>
    <xf numFmtId="14" fontId="4" fillId="7" borderId="13" xfId="0" applyNumberFormat="1" applyFont="1" applyFill="1" applyBorder="1" applyAlignment="1" applyProtection="1">
      <alignment horizontal="center" vertical="center" wrapText="1"/>
    </xf>
    <xf numFmtId="14" fontId="4" fillId="7" borderId="18" xfId="0" applyNumberFormat="1" applyFont="1" applyFill="1" applyBorder="1" applyAlignment="1" applyProtection="1">
      <alignment horizontal="center" vertical="center" wrapText="1"/>
    </xf>
    <xf numFmtId="14" fontId="4" fillId="7" borderId="14" xfId="0" applyNumberFormat="1" applyFont="1" applyFill="1" applyBorder="1" applyAlignment="1" applyProtection="1">
      <alignment horizontal="center" vertical="center" wrapText="1"/>
    </xf>
    <xf numFmtId="14" fontId="2" fillId="6" borderId="21" xfId="0" quotePrefix="1" applyNumberFormat="1" applyFont="1" applyFill="1" applyBorder="1" applyAlignment="1" applyProtection="1">
      <alignment horizontal="center" vertical="center" wrapText="1"/>
    </xf>
    <xf numFmtId="14" fontId="2" fillId="6" borderId="25" xfId="0" quotePrefix="1" applyNumberFormat="1" applyFont="1" applyFill="1" applyBorder="1" applyAlignment="1" applyProtection="1">
      <alignment horizontal="center" vertical="center" wrapText="1"/>
    </xf>
    <xf numFmtId="14" fontId="2" fillId="6" borderId="22" xfId="0" quotePrefix="1" applyNumberFormat="1" applyFont="1" applyFill="1" applyBorder="1" applyAlignment="1" applyProtection="1">
      <alignment horizontal="center" vertical="center" wrapText="1"/>
    </xf>
    <xf numFmtId="0" fontId="12" fillId="10" borderId="0" xfId="0" applyFont="1" applyFill="1" applyAlignment="1" applyProtection="1">
      <alignment horizontal="center" vertical="center" wrapText="1"/>
    </xf>
    <xf numFmtId="0" fontId="13" fillId="10" borderId="12" xfId="0" applyFont="1" applyFill="1" applyBorder="1" applyAlignment="1" applyProtection="1">
      <alignment horizontal="center" vertical="center" wrapText="1"/>
    </xf>
    <xf numFmtId="0" fontId="13" fillId="10" borderId="6" xfId="0" applyFont="1" applyFill="1" applyBorder="1" applyAlignment="1" applyProtection="1">
      <alignment horizontal="center" vertical="center" wrapText="1"/>
    </xf>
    <xf numFmtId="0" fontId="13" fillId="10" borderId="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111"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auto="1"/>
      </font>
      <fill>
        <patternFill>
          <fgColor rgb="FF00FF00"/>
          <bgColor rgb="FF00FF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auto="1"/>
      </font>
      <fill>
        <patternFill>
          <fgColor rgb="FF00FF00"/>
          <bgColor rgb="FF00FF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auto="1"/>
      </font>
      <fill>
        <patternFill>
          <fgColor rgb="FF00FF00"/>
          <bgColor rgb="FF00FF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auto="1"/>
      </font>
      <fill>
        <patternFill>
          <fgColor rgb="FF00FF00"/>
          <bgColor rgb="FF00FF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auto="1"/>
      </font>
      <fill>
        <patternFill>
          <fgColor rgb="FF00FF00"/>
          <bgColor rgb="FF00FF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FF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1487204</xdr:colOff>
      <xdr:row>1</xdr:row>
      <xdr:rowOff>93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EBD20BE-CC4F-DF56-445D-18A3E5A97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2371" cy="6668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25"/>
  <sheetViews>
    <sheetView workbookViewId="0">
      <selection sqref="A1:AB1"/>
    </sheetView>
  </sheetViews>
  <sheetFormatPr defaultColWidth="9.140625" defaultRowHeight="12.75" x14ac:dyDescent="0.2"/>
  <cols>
    <col min="1" max="1" width="4.140625" style="2" customWidth="1"/>
    <col min="2" max="2" width="35.85546875" style="28" customWidth="1"/>
    <col min="3" max="3" width="13.5703125" style="26" customWidth="1"/>
    <col min="4" max="4" width="31.7109375" style="28" bestFit="1" customWidth="1"/>
    <col min="5" max="5" width="14.28515625" style="26" customWidth="1"/>
    <col min="6" max="6" width="14.140625" style="26" customWidth="1"/>
    <col min="7" max="7" width="11.85546875" style="26" customWidth="1"/>
    <col min="8" max="9" width="13" style="2" customWidth="1"/>
    <col min="10" max="10" width="14.5703125" style="26" customWidth="1"/>
    <col min="11" max="12" width="13.42578125" style="26" customWidth="1"/>
    <col min="13" max="13" width="14.5703125" style="26" customWidth="1"/>
    <col min="14" max="15" width="13.7109375" style="26" customWidth="1"/>
    <col min="16" max="16" width="14.42578125" style="26" bestFit="1" customWidth="1"/>
    <col min="17" max="18" width="13.7109375" style="26" customWidth="1"/>
    <col min="19" max="19" width="17" style="26" customWidth="1"/>
    <col min="20" max="22" width="13.7109375" style="26" customWidth="1"/>
    <col min="23" max="23" width="14.85546875" style="26" customWidth="1"/>
    <col min="24" max="25" width="13.140625" style="26" customWidth="1"/>
    <col min="26" max="26" width="14.85546875" style="26" customWidth="1"/>
    <col min="27" max="28" width="12.85546875" style="26" customWidth="1"/>
    <col min="29" max="16384" width="9.140625" style="2"/>
  </cols>
  <sheetData>
    <row r="1" spans="1:28" ht="36.75" customHeight="1" thickBot="1" x14ac:dyDescent="0.25">
      <c r="A1" s="148" t="s">
        <v>10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</row>
    <row r="2" spans="1:28" ht="29.25" customHeight="1" thickBot="1" x14ac:dyDescent="0.25">
      <c r="A2" s="150" t="s">
        <v>18</v>
      </c>
      <c r="B2" s="151"/>
      <c r="C2" s="151"/>
      <c r="D2" s="152"/>
      <c r="E2" s="153"/>
      <c r="F2" s="153"/>
      <c r="G2" s="153"/>
      <c r="H2" s="154" t="s">
        <v>5</v>
      </c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6"/>
    </row>
    <row r="3" spans="1:28" ht="18.75" customHeight="1" thickBot="1" x14ac:dyDescent="0.25">
      <c r="A3" s="157" t="s">
        <v>4</v>
      </c>
      <c r="B3" s="158"/>
      <c r="C3" s="161" t="s">
        <v>1</v>
      </c>
      <c r="D3" s="163" t="s">
        <v>2</v>
      </c>
      <c r="E3" s="165" t="s">
        <v>0</v>
      </c>
      <c r="F3" s="166"/>
      <c r="G3" s="167"/>
      <c r="H3" s="168" t="s">
        <v>17</v>
      </c>
      <c r="I3" s="168" t="s">
        <v>37</v>
      </c>
      <c r="J3" s="170" t="s">
        <v>43</v>
      </c>
      <c r="K3" s="171"/>
      <c r="L3" s="172"/>
      <c r="M3" s="170" t="s">
        <v>19</v>
      </c>
      <c r="N3" s="171"/>
      <c r="O3" s="172"/>
      <c r="P3" s="170" t="s">
        <v>38</v>
      </c>
      <c r="Q3" s="171"/>
      <c r="R3" s="172"/>
      <c r="S3" s="173" t="s">
        <v>48</v>
      </c>
      <c r="T3" s="40"/>
      <c r="U3" s="40" t="s">
        <v>45</v>
      </c>
      <c r="V3" s="40"/>
      <c r="W3" s="170" t="s">
        <v>6</v>
      </c>
      <c r="X3" s="171"/>
      <c r="Y3" s="172"/>
      <c r="Z3" s="175" t="s">
        <v>3</v>
      </c>
      <c r="AA3" s="176"/>
      <c r="AB3" s="177"/>
    </row>
    <row r="4" spans="1:28" ht="27.75" customHeight="1" thickBot="1" x14ac:dyDescent="0.25">
      <c r="A4" s="159"/>
      <c r="B4" s="160"/>
      <c r="C4" s="162"/>
      <c r="D4" s="164"/>
      <c r="E4" s="3" t="s">
        <v>8</v>
      </c>
      <c r="F4" s="3" t="s">
        <v>7</v>
      </c>
      <c r="G4" s="3" t="s">
        <v>11</v>
      </c>
      <c r="H4" s="169"/>
      <c r="I4" s="169"/>
      <c r="J4" s="4" t="s">
        <v>9</v>
      </c>
      <c r="K4" s="5" t="s">
        <v>7</v>
      </c>
      <c r="L4" s="5" t="s">
        <v>11</v>
      </c>
      <c r="M4" s="4" t="s">
        <v>9</v>
      </c>
      <c r="N4" s="6" t="s">
        <v>7</v>
      </c>
      <c r="O4" s="6" t="s">
        <v>11</v>
      </c>
      <c r="P4" s="4" t="s">
        <v>9</v>
      </c>
      <c r="Q4" s="6" t="s">
        <v>7</v>
      </c>
      <c r="R4" s="6" t="s">
        <v>11</v>
      </c>
      <c r="S4" s="174"/>
      <c r="T4" s="6" t="s">
        <v>9</v>
      </c>
      <c r="U4" s="6" t="s">
        <v>7</v>
      </c>
      <c r="V4" s="6" t="s">
        <v>11</v>
      </c>
      <c r="W4" s="4" t="s">
        <v>9</v>
      </c>
      <c r="X4" s="5" t="s">
        <v>7</v>
      </c>
      <c r="Y4" s="5" t="s">
        <v>11</v>
      </c>
      <c r="Z4" s="4" t="s">
        <v>9</v>
      </c>
      <c r="AA4" s="5" t="s">
        <v>7</v>
      </c>
      <c r="AB4" s="6" t="s">
        <v>11</v>
      </c>
    </row>
    <row r="5" spans="1:28" ht="18.75" customHeight="1" x14ac:dyDescent="0.2">
      <c r="A5" s="7">
        <v>1</v>
      </c>
      <c r="B5" s="8" t="s">
        <v>20</v>
      </c>
      <c r="C5" s="39">
        <v>41904</v>
      </c>
      <c r="D5" s="8" t="s">
        <v>23</v>
      </c>
      <c r="E5" s="39">
        <v>41887</v>
      </c>
      <c r="F5" s="37">
        <f>IF(E5="", "",(E5+365))</f>
        <v>42252</v>
      </c>
      <c r="G5" s="1" t="str">
        <f ca="1">IF(E5="","",+IF(E5="","Sem Informação",+IF(TODAY()&lt;=F5,"OK","Vencido")))</f>
        <v>Vencido</v>
      </c>
      <c r="H5" s="9" t="s">
        <v>12</v>
      </c>
      <c r="I5" s="10" t="s">
        <v>12</v>
      </c>
      <c r="J5" s="13">
        <v>41906</v>
      </c>
      <c r="K5" s="29">
        <f t="shared" ref="K5:K18" si="0">IF(J5="", "",(J5+730))</f>
        <v>42636</v>
      </c>
      <c r="L5" s="29" t="str">
        <f t="shared" ref="L5:L18" ca="1" si="1">IF(J5=""," ",+IF(TODAY()&lt;=K5,"OK","RECICLAGEM"))</f>
        <v>RECICLAGEM</v>
      </c>
      <c r="M5" s="13">
        <v>41970</v>
      </c>
      <c r="N5" s="35">
        <f>IF(M5="", "",(M5+730))</f>
        <v>42700</v>
      </c>
      <c r="O5" s="35" t="str">
        <f ca="1">IF(M5=""," ",+IF(TODAY()&lt;=N5,"OK","RECICLAGEM"))</f>
        <v>RECICLAGEM</v>
      </c>
      <c r="P5" s="144" t="s">
        <v>36</v>
      </c>
      <c r="Q5" s="144"/>
      <c r="R5" s="144"/>
      <c r="S5" s="41" t="s">
        <v>12</v>
      </c>
      <c r="T5" s="9">
        <v>41904</v>
      </c>
      <c r="U5" s="29">
        <f>IF(T5="", "",(T5+1095))</f>
        <v>42999</v>
      </c>
      <c r="V5" s="29" t="str">
        <f ca="1">IF(T5=""," ",+IF(TODAY()&lt;=U5,"OK","RECICLAGEM"))</f>
        <v>RECICLAGEM</v>
      </c>
      <c r="W5" s="9">
        <v>41904</v>
      </c>
      <c r="X5" s="29">
        <f t="shared" ref="X5:X17" si="2">IF(W5="", "",(W5+365))</f>
        <v>42269</v>
      </c>
      <c r="Y5" s="29" t="str">
        <f ca="1">IF(W5=""," ",+IF(TODAY()&lt;=X5,"OK","RECICLAGEM"))</f>
        <v>RECICLAGEM</v>
      </c>
      <c r="Z5" s="13">
        <v>41907</v>
      </c>
      <c r="AA5" s="29">
        <f>IF(Z5="", "",(Z5+730))</f>
        <v>42637</v>
      </c>
      <c r="AB5" s="30" t="str">
        <f ca="1">IF(Z5=""," ",+IF(TODAY()&lt;=AA5,"OK","RECICLAGEM"))</f>
        <v>RECICLAGEM</v>
      </c>
    </row>
    <row r="6" spans="1:28" ht="18.75" customHeight="1" x14ac:dyDescent="0.2">
      <c r="A6" s="11">
        <f>A5+1</f>
        <v>2</v>
      </c>
      <c r="B6" s="12" t="s">
        <v>21</v>
      </c>
      <c r="C6" s="36">
        <v>41904</v>
      </c>
      <c r="D6" s="12" t="s">
        <v>24</v>
      </c>
      <c r="E6" s="36">
        <v>41887</v>
      </c>
      <c r="F6" s="37">
        <f t="shared" ref="F6:F18" si="3">IF(E6="", "",(E6+365))</f>
        <v>42252</v>
      </c>
      <c r="G6" s="1" t="str">
        <f t="shared" ref="G6:G18" ca="1" si="4">IF(E6="","",+IF(E6="","Sem Informação",+IF(TODAY()&lt;=F6,"OK","Vencido")))</f>
        <v>Vencido</v>
      </c>
      <c r="H6" s="9" t="s">
        <v>12</v>
      </c>
      <c r="I6" s="15" t="s">
        <v>12</v>
      </c>
      <c r="J6" s="13">
        <v>41906</v>
      </c>
      <c r="K6" s="29">
        <f t="shared" si="0"/>
        <v>42636</v>
      </c>
      <c r="L6" s="29" t="str">
        <f t="shared" ca="1" si="1"/>
        <v>RECICLAGEM</v>
      </c>
      <c r="M6" s="13">
        <v>41976</v>
      </c>
      <c r="N6" s="35">
        <f>IF(M6="", "",(M6+730))</f>
        <v>42706</v>
      </c>
      <c r="O6" s="35" t="str">
        <f ca="1">IF(M6=""," ",+IF(TODAY()&lt;=N6,"OK","RECICLAGEM"))</f>
        <v>RECICLAGEM</v>
      </c>
      <c r="P6" s="144" t="s">
        <v>36</v>
      </c>
      <c r="Q6" s="144"/>
      <c r="R6" s="144"/>
      <c r="S6" s="41" t="s">
        <v>12</v>
      </c>
      <c r="T6" s="9">
        <v>41936</v>
      </c>
      <c r="U6" s="29">
        <f>IF(T6="", "",(T6+1095))</f>
        <v>43031</v>
      </c>
      <c r="V6" s="29" t="str">
        <f ca="1">IF(T6=""," ",+IF(TODAY()&lt;=U6,"OK","RECICLAGEM"))</f>
        <v>RECICLAGEM</v>
      </c>
      <c r="W6" s="13">
        <v>41905</v>
      </c>
      <c r="X6" s="29">
        <f t="shared" si="2"/>
        <v>42270</v>
      </c>
      <c r="Y6" s="29" t="str">
        <f t="shared" ref="Y6:Y18" ca="1" si="5">IF(W6=""," ",+IF(TODAY()&lt;=X6,"OK","RECICLAGEM"))</f>
        <v>RECICLAGEM</v>
      </c>
      <c r="Z6" s="13">
        <v>41907</v>
      </c>
      <c r="AA6" s="29">
        <f t="shared" ref="AA6:AA17" si="6">IF(Z6="", "",(Z6+730))</f>
        <v>42637</v>
      </c>
      <c r="AB6" s="30" t="str">
        <f ca="1">IF(Z6=""," ",+IF(TODAY()&lt;=AA6,"OK","RECICLAGEM"))</f>
        <v>RECICLAGEM</v>
      </c>
    </row>
    <row r="7" spans="1:28" ht="18.75" customHeight="1" x14ac:dyDescent="0.2">
      <c r="A7" s="11">
        <f t="shared" ref="A7:A16" si="7">A6+1</f>
        <v>3</v>
      </c>
      <c r="B7" s="12" t="s">
        <v>22</v>
      </c>
      <c r="C7" s="36">
        <v>41904</v>
      </c>
      <c r="D7" s="12" t="s">
        <v>25</v>
      </c>
      <c r="E7" s="36">
        <v>41892</v>
      </c>
      <c r="F7" s="37">
        <f t="shared" si="3"/>
        <v>42257</v>
      </c>
      <c r="G7" s="1" t="str">
        <f t="shared" ca="1" si="4"/>
        <v>Vencido</v>
      </c>
      <c r="H7" s="9" t="s">
        <v>12</v>
      </c>
      <c r="I7" s="15" t="s">
        <v>12</v>
      </c>
      <c r="J7" s="143" t="s">
        <v>36</v>
      </c>
      <c r="K7" s="143"/>
      <c r="L7" s="143"/>
      <c r="M7" s="143" t="s">
        <v>36</v>
      </c>
      <c r="N7" s="143"/>
      <c r="O7" s="143"/>
      <c r="P7" s="9">
        <v>41934</v>
      </c>
      <c r="Q7" s="29">
        <f>IF(P7="", "",(P7+365))</f>
        <v>42299</v>
      </c>
      <c r="R7" s="29" t="str">
        <f ca="1">IF(P7=""," ",+IF(TODAY()&lt;=Q7,"OK","RECICLAGEM"))</f>
        <v>RECICLAGEM</v>
      </c>
      <c r="S7" s="41" t="s">
        <v>12</v>
      </c>
      <c r="T7" s="9">
        <v>41936</v>
      </c>
      <c r="U7" s="29">
        <f t="shared" ref="U7:U16" si="8">IF(T7="", "",(T7+1095))</f>
        <v>43031</v>
      </c>
      <c r="V7" s="29" t="str">
        <f t="shared" ref="V7:V16" ca="1" si="9">IF(T7=""," ",+IF(TODAY()&lt;=U7,"OK","RECICLAGEM"))</f>
        <v>RECICLAGEM</v>
      </c>
      <c r="W7" s="13">
        <v>41905</v>
      </c>
      <c r="X7" s="29">
        <f t="shared" si="2"/>
        <v>42270</v>
      </c>
      <c r="Y7" s="29" t="str">
        <f t="shared" ca="1" si="5"/>
        <v>RECICLAGEM</v>
      </c>
      <c r="Z7" s="13">
        <v>41907</v>
      </c>
      <c r="AA7" s="29">
        <f t="shared" si="6"/>
        <v>42637</v>
      </c>
      <c r="AB7" s="30" t="str">
        <f ca="1">IF(Z7=""," ",+IF(TODAY()&lt;=AA7,"OK","RECICLAGEM"))</f>
        <v>RECICLAGEM</v>
      </c>
    </row>
    <row r="8" spans="1:28" ht="18.75" customHeight="1" x14ac:dyDescent="0.2">
      <c r="A8" s="11">
        <f t="shared" si="7"/>
        <v>4</v>
      </c>
      <c r="B8" s="12" t="s">
        <v>27</v>
      </c>
      <c r="C8" s="36">
        <v>41904</v>
      </c>
      <c r="D8" s="12" t="s">
        <v>26</v>
      </c>
      <c r="E8" s="36">
        <v>41894</v>
      </c>
      <c r="F8" s="37">
        <f t="shared" si="3"/>
        <v>42259</v>
      </c>
      <c r="G8" s="1" t="str">
        <f t="shared" ca="1" si="4"/>
        <v>Vencido</v>
      </c>
      <c r="H8" s="9" t="s">
        <v>12</v>
      </c>
      <c r="I8" s="15" t="s">
        <v>12</v>
      </c>
      <c r="J8" s="143" t="s">
        <v>36</v>
      </c>
      <c r="K8" s="143"/>
      <c r="L8" s="143"/>
      <c r="M8" s="143" t="s">
        <v>36</v>
      </c>
      <c r="N8" s="143"/>
      <c r="O8" s="143"/>
      <c r="P8" s="9">
        <v>41934</v>
      </c>
      <c r="Q8" s="29">
        <f>IF(P8="", "",(P8+365))</f>
        <v>42299</v>
      </c>
      <c r="R8" s="29" t="str">
        <f ca="1">IF(P8=""," ",+IF(TODAY()&lt;=Q8,"OK","RECICLAGEM"))</f>
        <v>RECICLAGEM</v>
      </c>
      <c r="S8" s="41" t="s">
        <v>49</v>
      </c>
      <c r="T8" s="9">
        <v>41936</v>
      </c>
      <c r="U8" s="29">
        <f t="shared" si="8"/>
        <v>43031</v>
      </c>
      <c r="V8" s="29" t="str">
        <f t="shared" ca="1" si="9"/>
        <v>RECICLAGEM</v>
      </c>
      <c r="W8" s="13">
        <v>41905</v>
      </c>
      <c r="X8" s="29">
        <f t="shared" si="2"/>
        <v>42270</v>
      </c>
      <c r="Y8" s="29" t="str">
        <f t="shared" ca="1" si="5"/>
        <v>RECICLAGEM</v>
      </c>
      <c r="Z8" s="13">
        <v>41907</v>
      </c>
      <c r="AA8" s="29">
        <f t="shared" si="6"/>
        <v>42637</v>
      </c>
      <c r="AB8" s="30" t="str">
        <f ca="1">IF(Z8=""," ",+IF(TODAY()&lt;=AA8,"OK","RECICLAGEM"))</f>
        <v>RECICLAGEM</v>
      </c>
    </row>
    <row r="9" spans="1:28" ht="18.75" customHeight="1" x14ac:dyDescent="0.2">
      <c r="A9" s="11">
        <f t="shared" si="7"/>
        <v>5</v>
      </c>
      <c r="B9" s="16" t="s">
        <v>28</v>
      </c>
      <c r="C9" s="36">
        <v>41918</v>
      </c>
      <c r="D9" s="12" t="s">
        <v>24</v>
      </c>
      <c r="E9" s="36">
        <v>41914</v>
      </c>
      <c r="F9" s="37">
        <f t="shared" si="3"/>
        <v>42279</v>
      </c>
      <c r="G9" s="1" t="str">
        <f t="shared" ca="1" si="4"/>
        <v>Vencido</v>
      </c>
      <c r="H9" s="33" t="s">
        <v>12</v>
      </c>
      <c r="I9" s="32" t="s">
        <v>12</v>
      </c>
      <c r="J9" s="13">
        <v>41929</v>
      </c>
      <c r="K9" s="29">
        <f t="shared" si="0"/>
        <v>42659</v>
      </c>
      <c r="L9" s="30" t="str">
        <f t="shared" ca="1" si="1"/>
        <v>RECICLAGEM</v>
      </c>
      <c r="M9" s="42">
        <v>41973</v>
      </c>
      <c r="N9" s="35">
        <f>IF(M9="", "",(M9+730))</f>
        <v>42703</v>
      </c>
      <c r="O9" s="35" t="str">
        <f ca="1">IF(M9=""," ",+IF(TODAY()&lt;=N9,"OK","RECICLAGEM"))</f>
        <v>RECICLAGEM</v>
      </c>
      <c r="P9" s="144" t="s">
        <v>36</v>
      </c>
      <c r="Q9" s="144"/>
      <c r="R9" s="144"/>
      <c r="S9" s="41" t="s">
        <v>12</v>
      </c>
      <c r="T9" s="9">
        <v>41936</v>
      </c>
      <c r="U9" s="29">
        <f t="shared" si="8"/>
        <v>43031</v>
      </c>
      <c r="V9" s="29" t="str">
        <f t="shared" ca="1" si="9"/>
        <v>RECICLAGEM</v>
      </c>
      <c r="W9" s="13"/>
      <c r="X9" s="29" t="str">
        <f t="shared" si="2"/>
        <v/>
      </c>
      <c r="Y9" s="29" t="str">
        <f t="shared" ca="1" si="5"/>
        <v xml:space="preserve"> </v>
      </c>
      <c r="Z9" s="13">
        <v>41935</v>
      </c>
      <c r="AA9" s="29">
        <f t="shared" si="6"/>
        <v>42665</v>
      </c>
      <c r="AB9" s="30" t="str">
        <f t="shared" ref="AB9:AB14" ca="1" si="10">IF(Z9=""," ",+IF(TODAY()&lt;=AA9,"OK","RECICLAGEM"))</f>
        <v>RECICLAGEM</v>
      </c>
    </row>
    <row r="10" spans="1:28" ht="18.75" customHeight="1" x14ac:dyDescent="0.2">
      <c r="A10" s="11">
        <f t="shared" si="7"/>
        <v>6</v>
      </c>
      <c r="B10" s="16" t="s">
        <v>42</v>
      </c>
      <c r="C10" s="36">
        <v>41957</v>
      </c>
      <c r="D10" s="12" t="s">
        <v>24</v>
      </c>
      <c r="E10" s="36">
        <v>41948</v>
      </c>
      <c r="F10" s="37">
        <f t="shared" si="3"/>
        <v>42313</v>
      </c>
      <c r="G10" s="31" t="str">
        <f t="shared" ca="1" si="4"/>
        <v>Vencido</v>
      </c>
      <c r="H10" s="33" t="s">
        <v>12</v>
      </c>
      <c r="I10" s="32" t="s">
        <v>12</v>
      </c>
      <c r="J10" s="13">
        <v>41316</v>
      </c>
      <c r="K10" s="29">
        <f t="shared" si="0"/>
        <v>42046</v>
      </c>
      <c r="L10" s="30" t="str">
        <f t="shared" ca="1" si="1"/>
        <v>RECICLAGEM</v>
      </c>
      <c r="M10" s="13">
        <v>41320</v>
      </c>
      <c r="N10" s="35">
        <f>IF(M10="", "",(M10+730))</f>
        <v>42050</v>
      </c>
      <c r="O10" s="35" t="str">
        <f ca="1">IF(M10=""," ",+IF(TODAY()&lt;=N10,"OK","RECICLAGEM"))</f>
        <v>RECICLAGEM</v>
      </c>
      <c r="P10" s="144" t="s">
        <v>36</v>
      </c>
      <c r="Q10" s="144"/>
      <c r="R10" s="144"/>
      <c r="S10" s="41" t="s">
        <v>12</v>
      </c>
      <c r="T10" s="9">
        <v>41956</v>
      </c>
      <c r="U10" s="29">
        <f t="shared" si="8"/>
        <v>43051</v>
      </c>
      <c r="V10" s="29" t="str">
        <f t="shared" ca="1" si="9"/>
        <v>RECICLAGEM</v>
      </c>
      <c r="W10" s="13">
        <v>41962</v>
      </c>
      <c r="X10" s="29">
        <f t="shared" si="2"/>
        <v>42327</v>
      </c>
      <c r="Y10" s="29" t="str">
        <f t="shared" ca="1" si="5"/>
        <v>RECICLAGEM</v>
      </c>
      <c r="Z10" s="13">
        <v>41962</v>
      </c>
      <c r="AA10" s="29">
        <f t="shared" si="6"/>
        <v>42692</v>
      </c>
      <c r="AB10" s="30" t="str">
        <f t="shared" ca="1" si="10"/>
        <v>RECICLAGEM</v>
      </c>
    </row>
    <row r="11" spans="1:28" ht="18.75" customHeight="1" x14ac:dyDescent="0.2">
      <c r="A11" s="11">
        <f t="shared" si="7"/>
        <v>7</v>
      </c>
      <c r="B11" s="16" t="s">
        <v>29</v>
      </c>
      <c r="C11" s="36">
        <v>41313</v>
      </c>
      <c r="D11" s="12" t="s">
        <v>35</v>
      </c>
      <c r="E11" s="36">
        <v>41739</v>
      </c>
      <c r="F11" s="37">
        <f t="shared" si="3"/>
        <v>42104</v>
      </c>
      <c r="G11" s="31" t="str">
        <f t="shared" ca="1" si="4"/>
        <v>Vencido</v>
      </c>
      <c r="H11" s="33" t="s">
        <v>12</v>
      </c>
      <c r="I11" s="32" t="s">
        <v>12</v>
      </c>
      <c r="J11" s="13">
        <v>41837</v>
      </c>
      <c r="K11" s="29">
        <f t="shared" si="0"/>
        <v>42567</v>
      </c>
      <c r="L11" s="30" t="str">
        <f t="shared" ca="1" si="1"/>
        <v>RECICLAGEM</v>
      </c>
      <c r="M11" s="13">
        <v>41985</v>
      </c>
      <c r="N11" s="35">
        <f>IF(M11="", "",(M11+730))</f>
        <v>42715</v>
      </c>
      <c r="O11" s="35" t="str">
        <f ca="1">IF(M11=""," ",+IF(TODAY()&lt;=N11,"OK","RECICLAGEM"))</f>
        <v>RECICLAGEM</v>
      </c>
      <c r="P11" s="145" t="s">
        <v>36</v>
      </c>
      <c r="Q11" s="146"/>
      <c r="R11" s="147"/>
      <c r="S11" s="41" t="s">
        <v>12</v>
      </c>
      <c r="T11" s="9">
        <v>41936</v>
      </c>
      <c r="U11" s="29">
        <f t="shared" si="8"/>
        <v>43031</v>
      </c>
      <c r="V11" s="29" t="str">
        <f t="shared" ca="1" si="9"/>
        <v>RECICLAGEM</v>
      </c>
      <c r="W11" s="13">
        <v>41905</v>
      </c>
      <c r="X11" s="29">
        <f t="shared" si="2"/>
        <v>42270</v>
      </c>
      <c r="Y11" s="29" t="str">
        <f t="shared" ca="1" si="5"/>
        <v>RECICLAGEM</v>
      </c>
      <c r="Z11" s="13">
        <v>41907</v>
      </c>
      <c r="AA11" s="29">
        <f t="shared" si="6"/>
        <v>42637</v>
      </c>
      <c r="AB11" s="30" t="str">
        <f t="shared" ca="1" si="10"/>
        <v>RECICLAGEM</v>
      </c>
    </row>
    <row r="12" spans="1:28" ht="18.75" customHeight="1" x14ac:dyDescent="0.2">
      <c r="A12" s="11">
        <v>8</v>
      </c>
      <c r="B12" s="16" t="s">
        <v>30</v>
      </c>
      <c r="C12" s="36">
        <v>41918</v>
      </c>
      <c r="D12" s="12" t="s">
        <v>39</v>
      </c>
      <c r="E12" s="36">
        <v>41907</v>
      </c>
      <c r="F12" s="37">
        <f t="shared" si="3"/>
        <v>42272</v>
      </c>
      <c r="G12" s="31" t="str">
        <f t="shared" ca="1" si="4"/>
        <v>Vencido</v>
      </c>
      <c r="H12" s="33" t="s">
        <v>12</v>
      </c>
      <c r="I12" s="32" t="s">
        <v>12</v>
      </c>
      <c r="J12" s="144" t="s">
        <v>36</v>
      </c>
      <c r="K12" s="144"/>
      <c r="L12" s="144"/>
      <c r="M12" s="144" t="s">
        <v>36</v>
      </c>
      <c r="N12" s="144"/>
      <c r="O12" s="144"/>
      <c r="P12" s="144" t="s">
        <v>36</v>
      </c>
      <c r="Q12" s="144"/>
      <c r="R12" s="144"/>
      <c r="S12" s="41" t="s">
        <v>12</v>
      </c>
      <c r="T12" s="9">
        <v>41936</v>
      </c>
      <c r="U12" s="29">
        <f t="shared" si="8"/>
        <v>43031</v>
      </c>
      <c r="V12" s="29" t="str">
        <f t="shared" ca="1" si="9"/>
        <v>RECICLAGEM</v>
      </c>
      <c r="W12" s="143" t="s">
        <v>36</v>
      </c>
      <c r="X12" s="143"/>
      <c r="Y12" s="143"/>
      <c r="Z12" s="143" t="s">
        <v>36</v>
      </c>
      <c r="AA12" s="143"/>
      <c r="AB12" s="143"/>
    </row>
    <row r="13" spans="1:28" ht="18.75" customHeight="1" x14ac:dyDescent="0.2">
      <c r="A13" s="11">
        <v>9</v>
      </c>
      <c r="B13" s="16" t="s">
        <v>41</v>
      </c>
      <c r="C13" s="36">
        <v>41957</v>
      </c>
      <c r="D13" s="12" t="s">
        <v>23</v>
      </c>
      <c r="E13" s="36">
        <v>41925</v>
      </c>
      <c r="F13" s="37">
        <f t="shared" si="3"/>
        <v>42290</v>
      </c>
      <c r="G13" s="31" t="str">
        <f t="shared" ca="1" si="4"/>
        <v>Vencido</v>
      </c>
      <c r="H13" s="33" t="s">
        <v>12</v>
      </c>
      <c r="I13" s="32" t="s">
        <v>12</v>
      </c>
      <c r="J13" s="143" t="s">
        <v>36</v>
      </c>
      <c r="K13" s="143"/>
      <c r="L13" s="143"/>
      <c r="M13" s="143" t="s">
        <v>36</v>
      </c>
      <c r="N13" s="143"/>
      <c r="O13" s="143"/>
      <c r="P13" s="144" t="s">
        <v>36</v>
      </c>
      <c r="Q13" s="144"/>
      <c r="R13" s="144"/>
      <c r="S13" s="41" t="s">
        <v>12</v>
      </c>
      <c r="T13" s="9">
        <v>41956</v>
      </c>
      <c r="U13" s="29">
        <f t="shared" si="8"/>
        <v>43051</v>
      </c>
      <c r="V13" s="29" t="str">
        <f t="shared" ca="1" si="9"/>
        <v>RECICLAGEM</v>
      </c>
      <c r="W13" s="13">
        <v>41962</v>
      </c>
      <c r="X13" s="29">
        <f t="shared" si="2"/>
        <v>42327</v>
      </c>
      <c r="Y13" s="29" t="str">
        <f t="shared" ca="1" si="5"/>
        <v>RECICLAGEM</v>
      </c>
      <c r="Z13" s="13">
        <v>41962</v>
      </c>
      <c r="AA13" s="29">
        <f t="shared" si="6"/>
        <v>42692</v>
      </c>
      <c r="AB13" s="30" t="str">
        <f t="shared" ca="1" si="10"/>
        <v>RECICLAGEM</v>
      </c>
    </row>
    <row r="14" spans="1:28" ht="18.75" customHeight="1" x14ac:dyDescent="0.2">
      <c r="A14" s="11">
        <f t="shared" si="7"/>
        <v>10</v>
      </c>
      <c r="B14" s="16" t="s">
        <v>31</v>
      </c>
      <c r="C14" s="36">
        <v>41918</v>
      </c>
      <c r="D14" s="12" t="s">
        <v>32</v>
      </c>
      <c r="E14" s="36">
        <v>41912</v>
      </c>
      <c r="F14" s="37">
        <f t="shared" si="3"/>
        <v>42277</v>
      </c>
      <c r="G14" s="31" t="str">
        <f t="shared" ca="1" si="4"/>
        <v>Vencido</v>
      </c>
      <c r="H14" s="33" t="s">
        <v>12</v>
      </c>
      <c r="I14" s="32" t="s">
        <v>12</v>
      </c>
      <c r="J14" s="143" t="s">
        <v>36</v>
      </c>
      <c r="K14" s="143"/>
      <c r="L14" s="143"/>
      <c r="M14" s="143" t="s">
        <v>36</v>
      </c>
      <c r="N14" s="143"/>
      <c r="O14" s="143"/>
      <c r="P14" s="9">
        <v>41934</v>
      </c>
      <c r="Q14" s="29">
        <f>IF(P14="", "",(P14+365))</f>
        <v>42299</v>
      </c>
      <c r="R14" s="29" t="str">
        <f ca="1">IF(P14=""," ",+IF(TODAY()&lt;=Q14,"OK","RECICLAGEM"))</f>
        <v>RECICLAGEM</v>
      </c>
      <c r="S14" s="29" t="s">
        <v>12</v>
      </c>
      <c r="T14" s="9">
        <v>41936</v>
      </c>
      <c r="U14" s="29">
        <f t="shared" si="8"/>
        <v>43031</v>
      </c>
      <c r="V14" s="29" t="str">
        <f t="shared" ca="1" si="9"/>
        <v>RECICLAGEM</v>
      </c>
      <c r="W14" s="13">
        <v>41928</v>
      </c>
      <c r="X14" s="29">
        <f t="shared" si="2"/>
        <v>42293</v>
      </c>
      <c r="Y14" s="29" t="str">
        <f t="shared" ca="1" si="5"/>
        <v>RECICLAGEM</v>
      </c>
      <c r="Z14" s="13">
        <v>41935</v>
      </c>
      <c r="AA14" s="29">
        <f t="shared" si="6"/>
        <v>42665</v>
      </c>
      <c r="AB14" s="30" t="str">
        <f t="shared" ca="1" si="10"/>
        <v>RECICLAGEM</v>
      </c>
    </row>
    <row r="15" spans="1:28" ht="18.75" customHeight="1" x14ac:dyDescent="0.2">
      <c r="A15" s="11">
        <f t="shared" si="7"/>
        <v>11</v>
      </c>
      <c r="B15" s="16" t="s">
        <v>33</v>
      </c>
      <c r="C15" s="38">
        <v>38183</v>
      </c>
      <c r="D15" s="12" t="s">
        <v>34</v>
      </c>
      <c r="E15" s="36">
        <v>41900</v>
      </c>
      <c r="F15" s="37">
        <f t="shared" si="3"/>
        <v>42265</v>
      </c>
      <c r="G15" s="1" t="str">
        <f t="shared" ca="1" si="4"/>
        <v>Vencido</v>
      </c>
      <c r="H15" s="33" t="s">
        <v>12</v>
      </c>
      <c r="I15" s="32" t="s">
        <v>12</v>
      </c>
      <c r="J15" s="13">
        <v>41906</v>
      </c>
      <c r="K15" s="29">
        <f t="shared" si="0"/>
        <v>42636</v>
      </c>
      <c r="L15" s="30" t="str">
        <f t="shared" ca="1" si="1"/>
        <v>RECICLAGEM</v>
      </c>
      <c r="M15" s="143" t="s">
        <v>36</v>
      </c>
      <c r="N15" s="143"/>
      <c r="O15" s="143"/>
      <c r="P15" s="144" t="s">
        <v>36</v>
      </c>
      <c r="Q15" s="144"/>
      <c r="R15" s="144"/>
      <c r="S15" s="29" t="s">
        <v>12</v>
      </c>
      <c r="T15" s="9">
        <v>41936</v>
      </c>
      <c r="U15" s="29">
        <f t="shared" si="8"/>
        <v>43031</v>
      </c>
      <c r="V15" s="29" t="str">
        <f t="shared" ca="1" si="9"/>
        <v>RECICLAGEM</v>
      </c>
      <c r="W15" s="13"/>
      <c r="X15" s="29" t="str">
        <f t="shared" si="2"/>
        <v/>
      </c>
      <c r="Y15" s="29" t="str">
        <f t="shared" ca="1" si="5"/>
        <v xml:space="preserve"> </v>
      </c>
      <c r="Z15" s="13">
        <v>41907</v>
      </c>
      <c r="AA15" s="29">
        <f t="shared" si="6"/>
        <v>42637</v>
      </c>
      <c r="AB15" s="30" t="str">
        <f ca="1">IF(Z15=""," ",+IF(TODAY()&lt;=AA15,"OK","RECICLAGEM"))</f>
        <v>RECICLAGEM</v>
      </c>
    </row>
    <row r="16" spans="1:28" ht="18.75" customHeight="1" x14ac:dyDescent="0.2">
      <c r="A16" s="11">
        <f t="shared" si="7"/>
        <v>12</v>
      </c>
      <c r="B16" s="16" t="s">
        <v>46</v>
      </c>
      <c r="C16" s="36">
        <v>41922</v>
      </c>
      <c r="D16" s="12" t="s">
        <v>40</v>
      </c>
      <c r="E16" s="36">
        <v>41919</v>
      </c>
      <c r="F16" s="37">
        <f t="shared" si="3"/>
        <v>42284</v>
      </c>
      <c r="G16" s="34" t="str">
        <f t="shared" ca="1" si="4"/>
        <v>Vencido</v>
      </c>
      <c r="H16" s="17" t="s">
        <v>12</v>
      </c>
      <c r="I16" s="32" t="s">
        <v>12</v>
      </c>
      <c r="J16" s="143" t="s">
        <v>36</v>
      </c>
      <c r="K16" s="143"/>
      <c r="L16" s="143"/>
      <c r="M16" s="143" t="s">
        <v>36</v>
      </c>
      <c r="N16" s="143"/>
      <c r="O16" s="143"/>
      <c r="P16" s="143" t="s">
        <v>36</v>
      </c>
      <c r="Q16" s="143"/>
      <c r="R16" s="143"/>
      <c r="S16" s="41" t="s">
        <v>12</v>
      </c>
      <c r="T16" s="9">
        <v>41936</v>
      </c>
      <c r="U16" s="29">
        <f t="shared" si="8"/>
        <v>43031</v>
      </c>
      <c r="V16" s="29" t="str">
        <f t="shared" ca="1" si="9"/>
        <v>RECICLAGEM</v>
      </c>
      <c r="W16" s="143" t="s">
        <v>36</v>
      </c>
      <c r="X16" s="143"/>
      <c r="Y16" s="143"/>
      <c r="Z16" s="143" t="s">
        <v>36</v>
      </c>
      <c r="AA16" s="143"/>
      <c r="AB16" s="143"/>
    </row>
    <row r="17" spans="1:28" ht="18.75" customHeight="1" x14ac:dyDescent="0.2">
      <c r="A17" s="11">
        <v>13</v>
      </c>
      <c r="B17" s="16" t="s">
        <v>47</v>
      </c>
      <c r="C17" s="36">
        <v>41983</v>
      </c>
      <c r="D17" s="12" t="s">
        <v>44</v>
      </c>
      <c r="E17" s="13"/>
      <c r="F17" s="1" t="str">
        <f t="shared" si="3"/>
        <v/>
      </c>
      <c r="G17" s="1" t="str">
        <f t="shared" ca="1" si="4"/>
        <v/>
      </c>
      <c r="H17" s="17" t="s">
        <v>12</v>
      </c>
      <c r="I17" s="17" t="s">
        <v>12</v>
      </c>
      <c r="J17" s="143" t="s">
        <v>36</v>
      </c>
      <c r="K17" s="143"/>
      <c r="L17" s="143"/>
      <c r="M17" s="143" t="s">
        <v>36</v>
      </c>
      <c r="N17" s="143"/>
      <c r="O17" s="143"/>
      <c r="P17" s="143" t="s">
        <v>36</v>
      </c>
      <c r="Q17" s="143"/>
      <c r="R17" s="143"/>
      <c r="S17" s="29" t="s">
        <v>12</v>
      </c>
      <c r="T17" s="9">
        <v>41985</v>
      </c>
      <c r="U17" s="29">
        <f>IF(T17="", "",(T17+1095))</f>
        <v>43080</v>
      </c>
      <c r="V17" s="29" t="str">
        <f ca="1">IF(T17=""," ",+IF(TODAY()&lt;=U17,"OK","RECICLAGEM"))</f>
        <v>RECICLAGEM</v>
      </c>
      <c r="W17" s="13"/>
      <c r="X17" s="29" t="str">
        <f t="shared" si="2"/>
        <v/>
      </c>
      <c r="Y17" s="29" t="str">
        <f t="shared" ca="1" si="5"/>
        <v xml:space="preserve"> </v>
      </c>
      <c r="Z17" s="13"/>
      <c r="AA17" s="29" t="str">
        <f t="shared" si="6"/>
        <v/>
      </c>
      <c r="AB17" s="29" t="str">
        <f ca="1">IF(Z17=""," ",+IF(TODAY()&lt;=AA17,"OK","RECICLAGEM"))</f>
        <v xml:space="preserve"> </v>
      </c>
    </row>
    <row r="18" spans="1:28" ht="18.75" customHeight="1" x14ac:dyDescent="0.2">
      <c r="A18" s="11"/>
      <c r="B18" s="16"/>
      <c r="C18" s="13"/>
      <c r="D18" s="14"/>
      <c r="E18" s="13"/>
      <c r="F18" s="1" t="str">
        <f t="shared" si="3"/>
        <v/>
      </c>
      <c r="G18" s="1" t="str">
        <f t="shared" ca="1" si="4"/>
        <v/>
      </c>
      <c r="H18" s="17"/>
      <c r="I18" s="17"/>
      <c r="J18" s="13"/>
      <c r="K18" s="29" t="str">
        <f t="shared" si="0"/>
        <v/>
      </c>
      <c r="L18" s="29" t="str">
        <f t="shared" ca="1" si="1"/>
        <v xml:space="preserve"> </v>
      </c>
      <c r="M18" s="13"/>
      <c r="N18" s="29" t="str">
        <f>IF(M18="", "",(M18+730))</f>
        <v/>
      </c>
      <c r="O18" s="29" t="str">
        <f ca="1">IF(M18=""," ",+IF(TODAY()&lt;=N18,"OK","RECICLAGEM"))</f>
        <v xml:space="preserve"> </v>
      </c>
      <c r="P18" s="29"/>
      <c r="Q18" s="29"/>
      <c r="R18" s="29"/>
      <c r="S18" s="29"/>
      <c r="T18" s="29"/>
      <c r="U18" s="29"/>
      <c r="V18" s="29"/>
      <c r="W18" s="13"/>
      <c r="X18" s="29"/>
      <c r="Y18" s="29" t="str">
        <f t="shared" ca="1" si="5"/>
        <v xml:space="preserve"> </v>
      </c>
      <c r="Z18" s="13"/>
      <c r="AA18" s="29"/>
      <c r="AB18" s="29" t="str">
        <f ca="1">IF(Z18=""," ",+IF(TODAY()&lt;=AA18,"OK","RECICLAGEM"))</f>
        <v xml:space="preserve"> </v>
      </c>
    </row>
    <row r="19" spans="1:28" ht="18.75" customHeight="1" x14ac:dyDescent="0.2">
      <c r="A19" s="18"/>
      <c r="B19" s="19"/>
      <c r="C19" s="20"/>
      <c r="D19" s="21"/>
      <c r="E19" s="20"/>
      <c r="F19" s="20"/>
      <c r="G19" s="20"/>
      <c r="H19" s="22"/>
      <c r="I19" s="22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</row>
    <row r="20" spans="1:28" ht="19.5" customHeight="1" x14ac:dyDescent="0.2">
      <c r="B20" s="23"/>
      <c r="C20" s="24" t="s">
        <v>13</v>
      </c>
      <c r="D20" s="25" t="s">
        <v>14</v>
      </c>
    </row>
    <row r="21" spans="1:28" ht="19.5" customHeight="1" x14ac:dyDescent="0.2">
      <c r="B21" s="23"/>
      <c r="C21" s="27"/>
      <c r="D21" s="25" t="s">
        <v>15</v>
      </c>
    </row>
    <row r="22" spans="1:28" ht="20.25" customHeight="1" x14ac:dyDescent="0.2">
      <c r="B22" s="23"/>
      <c r="C22" s="27"/>
      <c r="D22" s="25" t="s">
        <v>52</v>
      </c>
    </row>
    <row r="23" spans="1:28" ht="20.25" customHeight="1" x14ac:dyDescent="0.2">
      <c r="B23" s="23"/>
      <c r="C23" s="27"/>
      <c r="D23" s="25" t="s">
        <v>16</v>
      </c>
    </row>
    <row r="24" spans="1:28" ht="15.75" customHeight="1" x14ac:dyDescent="0.2"/>
    <row r="25" spans="1:28" ht="15.75" customHeight="1" x14ac:dyDescent="0.2"/>
  </sheetData>
  <mergeCells count="45">
    <mergeCell ref="A1:AB1"/>
    <mergeCell ref="A2:D2"/>
    <mergeCell ref="E2:G2"/>
    <mergeCell ref="H2:AB2"/>
    <mergeCell ref="A3:B4"/>
    <mergeCell ref="C3:C4"/>
    <mergeCell ref="D3:D4"/>
    <mergeCell ref="E3:G3"/>
    <mergeCell ref="H3:H4"/>
    <mergeCell ref="I3:I4"/>
    <mergeCell ref="J3:L3"/>
    <mergeCell ref="M3:O3"/>
    <mergeCell ref="P3:R3"/>
    <mergeCell ref="S3:S4"/>
    <mergeCell ref="W3:Y3"/>
    <mergeCell ref="Z3:AB3"/>
    <mergeCell ref="P5:R5"/>
    <mergeCell ref="P6:R6"/>
    <mergeCell ref="J7:L7"/>
    <mergeCell ref="M7:O7"/>
    <mergeCell ref="J8:L8"/>
    <mergeCell ref="M8:O8"/>
    <mergeCell ref="P9:R9"/>
    <mergeCell ref="P10:R10"/>
    <mergeCell ref="P11:R11"/>
    <mergeCell ref="J12:L12"/>
    <mergeCell ref="M12:O12"/>
    <mergeCell ref="P12:R12"/>
    <mergeCell ref="W12:Y12"/>
    <mergeCell ref="Z12:AB12"/>
    <mergeCell ref="J13:L13"/>
    <mergeCell ref="M13:O13"/>
    <mergeCell ref="P13:R13"/>
    <mergeCell ref="J14:L14"/>
    <mergeCell ref="M14:O14"/>
    <mergeCell ref="Z16:AB16"/>
    <mergeCell ref="J17:L17"/>
    <mergeCell ref="M17:O17"/>
    <mergeCell ref="P17:R17"/>
    <mergeCell ref="M15:O15"/>
    <mergeCell ref="P15:R15"/>
    <mergeCell ref="J16:L16"/>
    <mergeCell ref="M16:O16"/>
    <mergeCell ref="P16:R16"/>
    <mergeCell ref="W16:Y16"/>
  </mergeCells>
  <conditionalFormatting sqref="H1:I1 H3 H5:I65536">
    <cfRule type="cellIs" dxfId="110" priority="40" operator="equal">
      <formula>"X"</formula>
    </cfRule>
    <cfRule type="cellIs" dxfId="109" priority="41" operator="equal">
      <formula>"OK"</formula>
    </cfRule>
  </conditionalFormatting>
  <conditionalFormatting sqref="G1 G3:G65536">
    <cfRule type="cellIs" dxfId="108" priority="38" stopIfTrue="1" operator="equal">
      <formula>"VENCIDO"</formula>
    </cfRule>
    <cfRule type="cellIs" dxfId="107" priority="39" stopIfTrue="1" operator="equal">
      <formula>"OK"</formula>
    </cfRule>
  </conditionalFormatting>
  <conditionalFormatting sqref="L1 O3:O4 O6 L15 Y3:Y11 L9:L11 O9:O11 L18:L65536 AB3:AB4 AB9:AB11 L3:L6 Y17:Y65536 AB17:AB65536 S17 Y13:Y15 AB13:AB15 O18:V65536 O1:V1 R3 R14:S14 T3:V4 S15">
    <cfRule type="cellIs" dxfId="106" priority="36" stopIfTrue="1" operator="equal">
      <formula>"RECICLAGEM"</formula>
    </cfRule>
    <cfRule type="cellIs" dxfId="105" priority="37" stopIfTrue="1" operator="equal">
      <formula>"OK"</formula>
    </cfRule>
  </conditionalFormatting>
  <conditionalFormatting sqref="Y1">
    <cfRule type="cellIs" dxfId="104" priority="34" stopIfTrue="1" operator="equal">
      <formula>"RECICLAGEM"</formula>
    </cfRule>
    <cfRule type="cellIs" dxfId="103" priority="35" stopIfTrue="1" operator="equal">
      <formula>"OK"</formula>
    </cfRule>
  </conditionalFormatting>
  <conditionalFormatting sqref="AB1">
    <cfRule type="cellIs" dxfId="102" priority="32" stopIfTrue="1" operator="equal">
      <formula>"RECICLAGEM"</formula>
    </cfRule>
    <cfRule type="cellIs" dxfId="101" priority="33" stopIfTrue="1" operator="equal">
      <formula>"OK"</formula>
    </cfRule>
  </conditionalFormatting>
  <conditionalFormatting sqref="I3">
    <cfRule type="cellIs" dxfId="100" priority="30" operator="equal">
      <formula>"X"</formula>
    </cfRule>
    <cfRule type="cellIs" dxfId="99" priority="31" operator="equal">
      <formula>"OK"</formula>
    </cfRule>
  </conditionalFormatting>
  <conditionalFormatting sqref="R4">
    <cfRule type="cellIs" dxfId="98" priority="28" stopIfTrue="1" operator="equal">
      <formula>"RECICLAGEM"</formula>
    </cfRule>
    <cfRule type="cellIs" dxfId="97" priority="29" stopIfTrue="1" operator="equal">
      <formula>"OK"</formula>
    </cfRule>
  </conditionalFormatting>
  <conditionalFormatting sqref="AB6:AB8">
    <cfRule type="cellIs" dxfId="96" priority="26" stopIfTrue="1" operator="equal">
      <formula>"RECICLAGEM"</formula>
    </cfRule>
    <cfRule type="cellIs" dxfId="95" priority="27" stopIfTrue="1" operator="equal">
      <formula>"OK"</formula>
    </cfRule>
  </conditionalFormatting>
  <conditionalFormatting sqref="AB5">
    <cfRule type="cellIs" dxfId="94" priority="24" stopIfTrue="1" operator="equal">
      <formula>"RECICLAGEM"</formula>
    </cfRule>
    <cfRule type="cellIs" dxfId="93" priority="25" stopIfTrue="1" operator="equal">
      <formula>"OK"</formula>
    </cfRule>
  </conditionalFormatting>
  <conditionalFormatting sqref="R7:R8">
    <cfRule type="cellIs" dxfId="92" priority="22" stopIfTrue="1" operator="equal">
      <formula>"RECICLAGEM"</formula>
    </cfRule>
    <cfRule type="cellIs" dxfId="91" priority="23" stopIfTrue="1" operator="equal">
      <formula>"OK"</formula>
    </cfRule>
  </conditionalFormatting>
  <conditionalFormatting sqref="O5">
    <cfRule type="cellIs" dxfId="90" priority="20" stopIfTrue="1" operator="equal">
      <formula>"RECICLAGEM"</formula>
    </cfRule>
    <cfRule type="cellIs" dxfId="89" priority="21" stopIfTrue="1" operator="equal">
      <formula>"OK"</formula>
    </cfRule>
  </conditionalFormatting>
  <conditionalFormatting sqref="V5">
    <cfRule type="cellIs" dxfId="88" priority="18" stopIfTrue="1" operator="equal">
      <formula>"RECICLAGEM"</formula>
    </cfRule>
    <cfRule type="cellIs" dxfId="87" priority="19" stopIfTrue="1" operator="equal">
      <formula>"OK"</formula>
    </cfRule>
  </conditionalFormatting>
  <conditionalFormatting sqref="V17">
    <cfRule type="cellIs" dxfId="86" priority="16" stopIfTrue="1" operator="equal">
      <formula>"RECICLAGEM"</formula>
    </cfRule>
    <cfRule type="cellIs" dxfId="85" priority="17" stopIfTrue="1" operator="equal">
      <formula>"OK"</formula>
    </cfRule>
  </conditionalFormatting>
  <conditionalFormatting sqref="S5:S17">
    <cfRule type="cellIs" dxfId="84" priority="15" stopIfTrue="1" operator="equal">
      <formula>"OK"</formula>
    </cfRule>
  </conditionalFormatting>
  <conditionalFormatting sqref="V6">
    <cfRule type="cellIs" dxfId="83" priority="13" stopIfTrue="1" operator="equal">
      <formula>"RECICLAGEM"</formula>
    </cfRule>
    <cfRule type="cellIs" dxfId="82" priority="14" stopIfTrue="1" operator="equal">
      <formula>"OK"</formula>
    </cfRule>
  </conditionalFormatting>
  <conditionalFormatting sqref="V7 V9">
    <cfRule type="cellIs" dxfId="81" priority="11" stopIfTrue="1" operator="equal">
      <formula>"RECICLAGEM"</formula>
    </cfRule>
    <cfRule type="cellIs" dxfId="80" priority="12" stopIfTrue="1" operator="equal">
      <formula>"OK"</formula>
    </cfRule>
  </conditionalFormatting>
  <conditionalFormatting sqref="V11:V12">
    <cfRule type="cellIs" dxfId="79" priority="9" stopIfTrue="1" operator="equal">
      <formula>"RECICLAGEM"</formula>
    </cfRule>
    <cfRule type="cellIs" dxfId="78" priority="10" stopIfTrue="1" operator="equal">
      <formula>"OK"</formula>
    </cfRule>
  </conditionalFormatting>
  <conditionalFormatting sqref="V14:V16">
    <cfRule type="cellIs" dxfId="77" priority="7" stopIfTrue="1" operator="equal">
      <formula>"RECICLAGEM"</formula>
    </cfRule>
    <cfRule type="cellIs" dxfId="76" priority="8" stopIfTrue="1" operator="equal">
      <formula>"OK"</formula>
    </cfRule>
  </conditionalFormatting>
  <conditionalFormatting sqref="V8">
    <cfRule type="cellIs" dxfId="75" priority="5" stopIfTrue="1" operator="equal">
      <formula>"RECICLAGEM"</formula>
    </cfRule>
    <cfRule type="cellIs" dxfId="74" priority="6" stopIfTrue="1" operator="equal">
      <formula>"OK"</formula>
    </cfRule>
  </conditionalFormatting>
  <conditionalFormatting sqref="V10">
    <cfRule type="cellIs" dxfId="73" priority="3" stopIfTrue="1" operator="equal">
      <formula>"RECICLAGEM"</formula>
    </cfRule>
    <cfRule type="cellIs" dxfId="72" priority="4" stopIfTrue="1" operator="equal">
      <formula>"OK"</formula>
    </cfRule>
  </conditionalFormatting>
  <conditionalFormatting sqref="V13">
    <cfRule type="cellIs" dxfId="71" priority="1" stopIfTrue="1" operator="equal">
      <formula>"RECICLAGEM"</formula>
    </cfRule>
    <cfRule type="cellIs" dxfId="70" priority="2" stopIfTrue="1" operator="equal">
      <formula>"OK"</formula>
    </cfRule>
  </conditionalFormatting>
  <pageMargins left="0.78740157499999996" right="0.78740157499999996" top="0.984251969" bottom="0.984251969" header="0.49212598499999999" footer="0.49212598499999999"/>
  <pageSetup paperSize="9" scale="3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40"/>
  <sheetViews>
    <sheetView showGridLines="0" tabSelected="1" topLeftCell="B1" zoomScale="90" zoomScaleNormal="90" zoomScaleSheetLayoutView="90" workbookViewId="0">
      <selection activeCell="L9" sqref="L9"/>
    </sheetView>
  </sheetViews>
  <sheetFormatPr defaultColWidth="9.140625" defaultRowHeight="12.75" x14ac:dyDescent="0.2"/>
  <cols>
    <col min="1" max="1" width="4.140625" style="2" hidden="1" customWidth="1"/>
    <col min="2" max="2" width="4.140625" style="2" customWidth="1"/>
    <col min="3" max="3" width="34.85546875" style="28" customWidth="1"/>
    <col min="4" max="4" width="13.5703125" style="26" hidden="1" customWidth="1"/>
    <col min="5" max="5" width="14.5703125" style="26" hidden="1" customWidth="1"/>
    <col min="6" max="6" width="17.140625" style="26" hidden="1" customWidth="1"/>
    <col min="7" max="8" width="13.5703125" style="26" hidden="1" customWidth="1"/>
    <col min="9" max="9" width="23.5703125" style="26" hidden="1" customWidth="1"/>
    <col min="10" max="10" width="27.5703125" style="28" customWidth="1"/>
    <col min="11" max="12" width="12.140625" style="26" customWidth="1"/>
    <col min="13" max="13" width="8.28515625" style="26" customWidth="1"/>
    <col min="14" max="16" width="9.7109375" style="2" customWidth="1"/>
    <col min="17" max="18" width="12.140625" style="26" customWidth="1"/>
    <col min="19" max="19" width="12.28515625" style="26" customWidth="1"/>
    <col min="20" max="21" width="12.140625" style="26" customWidth="1"/>
    <col min="22" max="22" width="12.28515625" style="26" customWidth="1"/>
    <col min="23" max="23" width="10.7109375" style="26" customWidth="1"/>
    <col min="24" max="25" width="12.28515625" style="26" customWidth="1"/>
    <col min="26" max="27" width="12.140625" style="26" customWidth="1"/>
    <col min="28" max="28" width="12.28515625" style="26" customWidth="1"/>
    <col min="29" max="30" width="12.140625" style="26" customWidth="1"/>
    <col min="31" max="31" width="12.28515625" style="26" customWidth="1"/>
    <col min="32" max="16384" width="9.140625" style="2"/>
  </cols>
  <sheetData>
    <row r="1" spans="1:31" s="210" customFormat="1" ht="53.1" customHeight="1" thickBot="1" x14ac:dyDescent="0.25">
      <c r="A1" s="211" t="s">
        <v>71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212"/>
      <c r="Y1" s="212"/>
      <c r="Z1" s="212"/>
      <c r="AA1" s="212"/>
      <c r="AB1" s="212"/>
      <c r="AC1" s="212"/>
      <c r="AD1" s="212"/>
      <c r="AE1" s="213"/>
    </row>
    <row r="2" spans="1:31" ht="29.25" customHeight="1" thickBot="1" x14ac:dyDescent="0.25">
      <c r="A2" s="185" t="s">
        <v>72</v>
      </c>
      <c r="B2" s="186"/>
      <c r="C2" s="186"/>
      <c r="D2" s="186"/>
      <c r="E2" s="186"/>
      <c r="F2" s="186"/>
      <c r="G2" s="186"/>
      <c r="H2" s="186"/>
      <c r="I2" s="186"/>
      <c r="J2" s="187"/>
      <c r="K2" s="178" t="s">
        <v>80</v>
      </c>
      <c r="L2" s="179"/>
      <c r="M2" s="179"/>
      <c r="N2" s="179"/>
      <c r="O2" s="179"/>
      <c r="P2" s="179"/>
      <c r="Q2" s="180" t="s">
        <v>5</v>
      </c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  <c r="AD2" s="181"/>
      <c r="AE2" s="182"/>
    </row>
    <row r="3" spans="1:31" ht="28.5" customHeight="1" thickBot="1" x14ac:dyDescent="0.25">
      <c r="A3" s="188" t="s">
        <v>4</v>
      </c>
      <c r="B3" s="189"/>
      <c r="C3" s="190"/>
      <c r="D3" s="194" t="s">
        <v>1</v>
      </c>
      <c r="E3" s="194" t="s">
        <v>53</v>
      </c>
      <c r="F3" s="194" t="s">
        <v>54</v>
      </c>
      <c r="G3" s="194" t="s">
        <v>55</v>
      </c>
      <c r="H3" s="194" t="s">
        <v>58</v>
      </c>
      <c r="I3" s="194" t="s">
        <v>59</v>
      </c>
      <c r="J3" s="196" t="s">
        <v>2</v>
      </c>
      <c r="K3" s="198" t="s">
        <v>0</v>
      </c>
      <c r="L3" s="199"/>
      <c r="M3" s="200"/>
      <c r="N3" s="201" t="s">
        <v>78</v>
      </c>
      <c r="O3" s="201" t="s">
        <v>76</v>
      </c>
      <c r="P3" s="201" t="s">
        <v>77</v>
      </c>
      <c r="Q3" s="183" t="s">
        <v>74</v>
      </c>
      <c r="R3" s="203"/>
      <c r="S3" s="184"/>
      <c r="T3" s="183" t="s">
        <v>19</v>
      </c>
      <c r="U3" s="203"/>
      <c r="V3" s="184"/>
      <c r="W3" s="69" t="s">
        <v>50</v>
      </c>
      <c r="X3" s="183" t="s">
        <v>81</v>
      </c>
      <c r="Y3" s="184"/>
      <c r="Z3" s="183" t="s">
        <v>75</v>
      </c>
      <c r="AA3" s="203"/>
      <c r="AB3" s="184"/>
      <c r="AC3" s="204" t="s">
        <v>70</v>
      </c>
      <c r="AD3" s="205"/>
      <c r="AE3" s="206"/>
    </row>
    <row r="4" spans="1:31" ht="27.75" customHeight="1" thickBot="1" x14ac:dyDescent="0.25">
      <c r="A4" s="191"/>
      <c r="B4" s="192"/>
      <c r="C4" s="193"/>
      <c r="D4" s="195"/>
      <c r="E4" s="195"/>
      <c r="F4" s="195"/>
      <c r="G4" s="195"/>
      <c r="H4" s="195"/>
      <c r="I4" s="195"/>
      <c r="J4" s="197"/>
      <c r="K4" s="142" t="s">
        <v>79</v>
      </c>
      <c r="L4" s="142" t="s">
        <v>7</v>
      </c>
      <c r="M4" s="142" t="s">
        <v>11</v>
      </c>
      <c r="N4" s="202"/>
      <c r="O4" s="202"/>
      <c r="P4" s="202"/>
      <c r="Q4" s="67" t="s">
        <v>73</v>
      </c>
      <c r="R4" s="68" t="s">
        <v>7</v>
      </c>
      <c r="S4" s="68" t="s">
        <v>11</v>
      </c>
      <c r="T4" s="67" t="s">
        <v>73</v>
      </c>
      <c r="U4" s="68" t="s">
        <v>7</v>
      </c>
      <c r="V4" s="67" t="s">
        <v>11</v>
      </c>
      <c r="W4" s="70" t="s">
        <v>69</v>
      </c>
      <c r="X4" s="67" t="s">
        <v>73</v>
      </c>
      <c r="Y4" s="67" t="s">
        <v>7</v>
      </c>
      <c r="Z4" s="67" t="s">
        <v>73</v>
      </c>
      <c r="AA4" s="68" t="s">
        <v>7</v>
      </c>
      <c r="AB4" s="68" t="s">
        <v>11</v>
      </c>
      <c r="AC4" s="67" t="s">
        <v>73</v>
      </c>
      <c r="AD4" s="68" t="s">
        <v>7</v>
      </c>
      <c r="AE4" s="67" t="s">
        <v>11</v>
      </c>
    </row>
    <row r="5" spans="1:31" ht="18.75" hidden="1" customHeight="1" x14ac:dyDescent="0.2">
      <c r="A5" s="132">
        <v>1</v>
      </c>
      <c r="B5" s="54"/>
      <c r="C5" s="119" t="s">
        <v>20</v>
      </c>
      <c r="D5" s="39">
        <v>41904</v>
      </c>
      <c r="E5" s="39"/>
      <c r="F5" s="39"/>
      <c r="G5" s="39"/>
      <c r="H5" s="39"/>
      <c r="I5" s="39"/>
      <c r="J5" s="119" t="s">
        <v>23</v>
      </c>
      <c r="K5" s="109">
        <v>41887</v>
      </c>
      <c r="L5" s="110">
        <f>IF(K5="", "",(K5+365))</f>
        <v>42252</v>
      </c>
      <c r="M5" s="111" t="str">
        <f ca="1">IF(K5="","",+IF(K5="","Sem Informação",+IF(TODAY()&lt;=L5,"OK","Vencido")))</f>
        <v>Vencido</v>
      </c>
      <c r="N5" s="101" t="s">
        <v>12</v>
      </c>
      <c r="O5" s="102" t="s">
        <v>12</v>
      </c>
      <c r="P5" s="102"/>
      <c r="Q5" s="74">
        <v>41906</v>
      </c>
      <c r="R5" s="75">
        <f t="shared" ref="R5:R33" si="0">IF(Q5="", "",(Q5+730))</f>
        <v>42636</v>
      </c>
      <c r="S5" s="75" t="str">
        <f t="shared" ref="S5:S33" ca="1" si="1">IF(Q5=""," ",+IF(TODAY()&lt;=R5,"OK","RECICLAGEM"))</f>
        <v>RECICLAGEM</v>
      </c>
      <c r="T5" s="74">
        <v>41970</v>
      </c>
      <c r="U5" s="76">
        <f>IF(T5="", "",(T5+730))</f>
        <v>42700</v>
      </c>
      <c r="V5" s="76" t="str">
        <f ca="1">IF(T5=""," ",+IF(TODAY()&lt;=U5,"OK","RECICLAGEM"))</f>
        <v>RECICLAGEM</v>
      </c>
      <c r="W5" s="77" t="s">
        <v>12</v>
      </c>
      <c r="X5" s="77"/>
      <c r="Y5" s="77"/>
      <c r="Z5" s="101">
        <v>41904</v>
      </c>
      <c r="AA5" s="75">
        <f>IF(Z5="", "",(Z5+365))</f>
        <v>42269</v>
      </c>
      <c r="AB5" s="75" t="str">
        <f ca="1">IF(Z5=""," ",+IF(TODAY()&lt;=AA5,"OK","RECICLAGEM"))</f>
        <v>RECICLAGEM</v>
      </c>
      <c r="AC5" s="13">
        <v>41907</v>
      </c>
      <c r="AD5" s="29">
        <f>IF(AC5="", "",(AC5+730))</f>
        <v>42637</v>
      </c>
      <c r="AE5" s="133" t="str">
        <f ca="1">IF(AC5=""," ",+IF(TODAY()&lt;=AD5,"OK","RECICLAGEM"))</f>
        <v>RECICLAGEM</v>
      </c>
    </row>
    <row r="6" spans="1:31" ht="27.2" customHeight="1" x14ac:dyDescent="0.2">
      <c r="A6" s="134">
        <v>2</v>
      </c>
      <c r="B6" s="117">
        <v>1</v>
      </c>
      <c r="C6" s="121"/>
      <c r="D6" s="88"/>
      <c r="E6" s="13"/>
      <c r="F6" s="13"/>
      <c r="G6" s="13"/>
      <c r="H6" s="13"/>
      <c r="I6" s="125"/>
      <c r="J6" s="128"/>
      <c r="K6" s="80"/>
      <c r="L6" s="112" t="str">
        <f t="shared" ref="L6:L33" si="2">IF(K6="", "",(K6+365))</f>
        <v/>
      </c>
      <c r="M6" s="113" t="str">
        <f t="shared" ref="M6:M33" ca="1" si="3">IF(K6="","",+IF(K6="","Sem Informação",+IF(TODAY()&lt;=L6,"OK","Vencido")))</f>
        <v/>
      </c>
      <c r="N6" s="95"/>
      <c r="O6" s="106"/>
      <c r="P6" s="95"/>
      <c r="Q6" s="80"/>
      <c r="R6" s="81" t="str">
        <f t="shared" si="0"/>
        <v/>
      </c>
      <c r="S6" s="90" t="str">
        <f t="shared" ca="1" si="1"/>
        <v xml:space="preserve"> </v>
      </c>
      <c r="T6" s="80"/>
      <c r="U6" s="81" t="str">
        <f t="shared" ref="U6:U12" si="4">IF(T6="", "",(T6+730))</f>
        <v/>
      </c>
      <c r="V6" s="90" t="str">
        <f ca="1">IF(T6=""," ",+IF(TODAY()&lt;=U6,"OK","RECICLAGEM"))</f>
        <v xml:space="preserve"> </v>
      </c>
      <c r="W6" s="97"/>
      <c r="X6" s="80"/>
      <c r="Y6" s="138" t="str">
        <f ca="1">IF(X6=""," ",+IF(TODAY()&gt;=X6,"indeterminado",""))</f>
        <v xml:space="preserve"> </v>
      </c>
      <c r="Z6" s="87"/>
      <c r="AA6" s="81" t="str">
        <f>IF(Z6="", "",(Z6+365))</f>
        <v/>
      </c>
      <c r="AB6" s="90" t="str">
        <f ca="1">IF(Z6=""," ",+IF(TODAY()&lt;=AA6,"OK","RECICLAGEM"))</f>
        <v xml:space="preserve"> </v>
      </c>
      <c r="AC6" s="88"/>
      <c r="AD6" s="72" t="str">
        <f t="shared" ref="AD6:AD33" si="5">IF(AC6="", "",(AC6+730))</f>
        <v/>
      </c>
      <c r="AE6" s="91" t="str">
        <f ca="1">IF(AC6=""," ",+IF(TODAY()&lt;=AD6,"OK","RECICLAGEM"))</f>
        <v xml:space="preserve"> </v>
      </c>
    </row>
    <row r="7" spans="1:31" ht="27.2" customHeight="1" x14ac:dyDescent="0.2">
      <c r="A7" s="134"/>
      <c r="B7" s="117">
        <v>2</v>
      </c>
      <c r="C7" s="122"/>
      <c r="D7" s="88"/>
      <c r="E7" s="13"/>
      <c r="F7" s="13"/>
      <c r="G7" s="13"/>
      <c r="H7" s="13"/>
      <c r="I7" s="125"/>
      <c r="J7" s="129"/>
      <c r="K7" s="82"/>
      <c r="L7" s="71" t="str">
        <f t="shared" si="2"/>
        <v/>
      </c>
      <c r="M7" s="114" t="str">
        <f t="shared" ca="1" si="3"/>
        <v/>
      </c>
      <c r="N7" s="104"/>
      <c r="O7" s="107"/>
      <c r="P7" s="104"/>
      <c r="Q7" s="82"/>
      <c r="R7" s="72" t="str">
        <f t="shared" si="0"/>
        <v/>
      </c>
      <c r="S7" s="91" t="str">
        <f t="shared" ca="1" si="1"/>
        <v xml:space="preserve"> </v>
      </c>
      <c r="T7" s="82"/>
      <c r="U7" s="73" t="str">
        <f t="shared" si="4"/>
        <v/>
      </c>
      <c r="V7" s="93" t="str">
        <f t="shared" ref="V7:V12" ca="1" si="6">IF(T7=""," ",+IF(TODAY()&lt;=U7,"OK","RECICLAGEM"))</f>
        <v xml:space="preserve"> </v>
      </c>
      <c r="W7" s="96"/>
      <c r="X7" s="99"/>
      <c r="Y7" s="139"/>
      <c r="Z7" s="88"/>
      <c r="AA7" s="72" t="str">
        <f t="shared" ref="AA7:AA31" si="7">IF(Z7="", "",(Z7+365))</f>
        <v/>
      </c>
      <c r="AB7" s="91" t="str">
        <f t="shared" ref="AB7:AB31" ca="1" si="8">IF(Z7=""," ",+IF(TODAY()&lt;=AA7,"OK","RECICLAGEM"))</f>
        <v xml:space="preserve"> </v>
      </c>
      <c r="AC7" s="88"/>
      <c r="AD7" s="72" t="str">
        <f t="shared" si="5"/>
        <v/>
      </c>
      <c r="AE7" s="91" t="str">
        <f t="shared" ref="AE7:AE31" ca="1" si="9">IF(AC7=""," ",+IF(TODAY()&lt;=AD7,"OK","RECICLAGEM"))</f>
        <v xml:space="preserve"> </v>
      </c>
    </row>
    <row r="8" spans="1:31" ht="27.2" customHeight="1" x14ac:dyDescent="0.2">
      <c r="A8" s="134"/>
      <c r="B8" s="117">
        <v>3</v>
      </c>
      <c r="C8" s="122"/>
      <c r="D8" s="118"/>
      <c r="E8" s="45"/>
      <c r="F8" s="45"/>
      <c r="G8" s="45"/>
      <c r="H8" s="45"/>
      <c r="I8" s="126"/>
      <c r="J8" s="129"/>
      <c r="K8" s="82"/>
      <c r="L8" s="71" t="str">
        <f t="shared" si="2"/>
        <v/>
      </c>
      <c r="M8" s="114" t="str">
        <f t="shared" ca="1" si="3"/>
        <v/>
      </c>
      <c r="N8" s="104"/>
      <c r="O8" s="107"/>
      <c r="P8" s="104"/>
      <c r="Q8" s="82"/>
      <c r="R8" s="72" t="str">
        <f t="shared" si="0"/>
        <v/>
      </c>
      <c r="S8" s="91" t="str">
        <f t="shared" ca="1" si="1"/>
        <v xml:space="preserve"> </v>
      </c>
      <c r="T8" s="82"/>
      <c r="U8" s="73" t="str">
        <f t="shared" si="4"/>
        <v/>
      </c>
      <c r="V8" s="93" t="str">
        <f t="shared" ca="1" si="6"/>
        <v xml:space="preserve"> </v>
      </c>
      <c r="W8" s="96"/>
      <c r="X8" s="99"/>
      <c r="Y8" s="139"/>
      <c r="Z8" s="88"/>
      <c r="AA8" s="72" t="str">
        <f t="shared" si="7"/>
        <v/>
      </c>
      <c r="AB8" s="91" t="str">
        <f t="shared" ca="1" si="8"/>
        <v xml:space="preserve"> </v>
      </c>
      <c r="AC8" s="88"/>
      <c r="AD8" s="72" t="str">
        <f t="shared" si="5"/>
        <v/>
      </c>
      <c r="AE8" s="91" t="str">
        <f t="shared" ca="1" si="9"/>
        <v xml:space="preserve"> </v>
      </c>
    </row>
    <row r="9" spans="1:31" ht="27.2" customHeight="1" x14ac:dyDescent="0.2">
      <c r="A9" s="134"/>
      <c r="B9" s="117">
        <v>4</v>
      </c>
      <c r="C9" s="122"/>
      <c r="D9" s="88"/>
      <c r="E9" s="13"/>
      <c r="F9" s="13"/>
      <c r="G9" s="13"/>
      <c r="H9" s="13"/>
      <c r="I9" s="125"/>
      <c r="J9" s="129"/>
      <c r="K9" s="82"/>
      <c r="L9" s="71" t="str">
        <f>IF(K9="", "",(K9+365))</f>
        <v/>
      </c>
      <c r="M9" s="114" t="str">
        <f ca="1">IF(K9="","",+IF(K9="","Sem Informação",+IF(TODAY()&lt;=L9,"OK","Vencido")))</f>
        <v/>
      </c>
      <c r="N9" s="104"/>
      <c r="O9" s="107"/>
      <c r="P9" s="104"/>
      <c r="Q9" s="82"/>
      <c r="R9" s="72" t="str">
        <f t="shared" si="0"/>
        <v/>
      </c>
      <c r="S9" s="91" t="str">
        <f t="shared" ca="1" si="1"/>
        <v xml:space="preserve"> </v>
      </c>
      <c r="T9" s="82"/>
      <c r="U9" s="73" t="str">
        <f t="shared" si="4"/>
        <v/>
      </c>
      <c r="V9" s="93" t="str">
        <f ca="1">IF(T9=""," ",+IF(TODAY()&lt;=U9,"OK","RECICLAGEM"))</f>
        <v xml:space="preserve"> </v>
      </c>
      <c r="W9" s="96"/>
      <c r="X9" s="99"/>
      <c r="Y9" s="139"/>
      <c r="Z9" s="88"/>
      <c r="AA9" s="72" t="str">
        <f>IF(Z9="", "",(Z9+365))</f>
        <v/>
      </c>
      <c r="AB9" s="91" t="str">
        <f ca="1">IF(Z9=""," ",+IF(TODAY()&lt;=AA9,"OK","RECICLAGEM"))</f>
        <v xml:space="preserve"> </v>
      </c>
      <c r="AC9" s="88"/>
      <c r="AD9" s="72" t="str">
        <f>IF(AC9="", "",(AC9+730))</f>
        <v/>
      </c>
      <c r="AE9" s="91" t="str">
        <f ca="1">IF(AC9=""," ",+IF(TODAY()&lt;=AD9,"OK","RECICLAGEM"))</f>
        <v xml:space="preserve"> </v>
      </c>
    </row>
    <row r="10" spans="1:31" ht="27.2" customHeight="1" x14ac:dyDescent="0.2">
      <c r="A10" s="134"/>
      <c r="B10" s="117">
        <v>5</v>
      </c>
      <c r="C10" s="122"/>
      <c r="D10" s="88"/>
      <c r="E10" s="13"/>
      <c r="F10" s="13"/>
      <c r="G10" s="13"/>
      <c r="H10" s="13"/>
      <c r="I10" s="125"/>
      <c r="J10" s="129"/>
      <c r="K10" s="82"/>
      <c r="L10" s="71" t="str">
        <f>IF(K10="", "",(K10+365))</f>
        <v/>
      </c>
      <c r="M10" s="114" t="str">
        <f ca="1">IF(K10="","",+IF(K10="","Sem Informação",+IF(TODAY()&lt;=L10,"OK","Vencido")))</f>
        <v/>
      </c>
      <c r="N10" s="104"/>
      <c r="O10" s="107"/>
      <c r="P10" s="104"/>
      <c r="Q10" s="82"/>
      <c r="R10" s="72" t="str">
        <f t="shared" si="0"/>
        <v/>
      </c>
      <c r="S10" s="91" t="str">
        <f t="shared" ca="1" si="1"/>
        <v xml:space="preserve"> </v>
      </c>
      <c r="T10" s="82"/>
      <c r="U10" s="73" t="str">
        <f t="shared" si="4"/>
        <v/>
      </c>
      <c r="V10" s="93" t="str">
        <f ca="1">IF(T10=""," ",+IF(TODAY()&lt;=U10,"OK","RECICLAGEM"))</f>
        <v xml:space="preserve"> </v>
      </c>
      <c r="W10" s="96"/>
      <c r="X10" s="99"/>
      <c r="Y10" s="139"/>
      <c r="Z10" s="88"/>
      <c r="AA10" s="72" t="str">
        <f>IF(Z10="", "",(Z10+365))</f>
        <v/>
      </c>
      <c r="AB10" s="91" t="str">
        <f ca="1">IF(Z10=""," ",+IF(TODAY()&lt;=AA10,"OK","RECICLAGEM"))</f>
        <v xml:space="preserve"> </v>
      </c>
      <c r="AC10" s="88"/>
      <c r="AD10" s="72" t="str">
        <f>IF(AC10="", "",(AC10+730))</f>
        <v/>
      </c>
      <c r="AE10" s="91" t="str">
        <f ca="1">IF(AC10=""," ",+IF(TODAY()&lt;=AD10,"OK","RECICLAGEM"))</f>
        <v xml:space="preserve"> </v>
      </c>
    </row>
    <row r="11" spans="1:31" ht="27.2" customHeight="1" x14ac:dyDescent="0.2">
      <c r="A11" s="134">
        <v>3</v>
      </c>
      <c r="B11" s="117">
        <v>6</v>
      </c>
      <c r="C11" s="122"/>
      <c r="D11" s="88"/>
      <c r="E11" s="13"/>
      <c r="F11" s="13"/>
      <c r="G11" s="13"/>
      <c r="H11" s="13"/>
      <c r="I11" s="125"/>
      <c r="J11" s="129"/>
      <c r="K11" s="82"/>
      <c r="L11" s="71" t="str">
        <f t="shared" si="2"/>
        <v/>
      </c>
      <c r="M11" s="114" t="str">
        <f t="shared" ca="1" si="3"/>
        <v/>
      </c>
      <c r="N11" s="104"/>
      <c r="O11" s="107"/>
      <c r="P11" s="104"/>
      <c r="Q11" s="82"/>
      <c r="R11" s="72" t="str">
        <f t="shared" si="0"/>
        <v/>
      </c>
      <c r="S11" s="91" t="str">
        <f t="shared" ca="1" si="1"/>
        <v xml:space="preserve"> </v>
      </c>
      <c r="T11" s="82"/>
      <c r="U11" s="73" t="str">
        <f t="shared" si="4"/>
        <v/>
      </c>
      <c r="V11" s="93" t="str">
        <f t="shared" ca="1" si="6"/>
        <v xml:space="preserve"> </v>
      </c>
      <c r="W11" s="96"/>
      <c r="X11" s="99"/>
      <c r="Y11" s="139"/>
      <c r="Z11" s="88"/>
      <c r="AA11" s="72" t="str">
        <f t="shared" si="7"/>
        <v/>
      </c>
      <c r="AB11" s="91" t="str">
        <f t="shared" ca="1" si="8"/>
        <v xml:space="preserve"> </v>
      </c>
      <c r="AC11" s="88"/>
      <c r="AD11" s="72" t="str">
        <f t="shared" si="5"/>
        <v/>
      </c>
      <c r="AE11" s="91" t="str">
        <f t="shared" ca="1" si="9"/>
        <v xml:space="preserve"> </v>
      </c>
    </row>
    <row r="12" spans="1:31" ht="27.2" customHeight="1" x14ac:dyDescent="0.2">
      <c r="A12" s="134">
        <f>A11+1</f>
        <v>4</v>
      </c>
      <c r="B12" s="117">
        <v>7</v>
      </c>
      <c r="C12" s="122"/>
      <c r="D12" s="88"/>
      <c r="E12" s="13"/>
      <c r="F12" s="13"/>
      <c r="G12" s="13"/>
      <c r="H12" s="13"/>
      <c r="I12" s="125"/>
      <c r="J12" s="129"/>
      <c r="K12" s="82"/>
      <c r="L12" s="71" t="str">
        <f t="shared" si="2"/>
        <v/>
      </c>
      <c r="M12" s="114" t="str">
        <f t="shared" ca="1" si="3"/>
        <v/>
      </c>
      <c r="N12" s="104"/>
      <c r="O12" s="107"/>
      <c r="P12" s="104"/>
      <c r="Q12" s="82"/>
      <c r="R12" s="72" t="str">
        <f t="shared" si="0"/>
        <v/>
      </c>
      <c r="S12" s="91" t="str">
        <f t="shared" ca="1" si="1"/>
        <v xml:space="preserve"> </v>
      </c>
      <c r="T12" s="82"/>
      <c r="U12" s="73" t="str">
        <f t="shared" si="4"/>
        <v/>
      </c>
      <c r="V12" s="93" t="str">
        <f t="shared" ca="1" si="6"/>
        <v xml:space="preserve"> </v>
      </c>
      <c r="W12" s="96"/>
      <c r="X12" s="99"/>
      <c r="Y12" s="139"/>
      <c r="Z12" s="88"/>
      <c r="AA12" s="72" t="str">
        <f t="shared" si="7"/>
        <v/>
      </c>
      <c r="AB12" s="91" t="str">
        <f t="shared" ca="1" si="8"/>
        <v xml:space="preserve"> </v>
      </c>
      <c r="AC12" s="88"/>
      <c r="AD12" s="72" t="str">
        <f t="shared" si="5"/>
        <v/>
      </c>
      <c r="AE12" s="91" t="str">
        <f t="shared" ca="1" si="9"/>
        <v xml:space="preserve"> </v>
      </c>
    </row>
    <row r="13" spans="1:31" s="65" customFormat="1" ht="27.2" customHeight="1" x14ac:dyDescent="0.2">
      <c r="A13" s="134">
        <f>A12+1</f>
        <v>5</v>
      </c>
      <c r="B13" s="117">
        <v>8</v>
      </c>
      <c r="C13" s="122"/>
      <c r="D13" s="88"/>
      <c r="E13" s="13"/>
      <c r="F13" s="13"/>
      <c r="G13" s="13"/>
      <c r="H13" s="13"/>
      <c r="I13" s="125"/>
      <c r="J13" s="129"/>
      <c r="K13" s="82"/>
      <c r="L13" s="71" t="str">
        <f t="shared" si="2"/>
        <v/>
      </c>
      <c r="M13" s="114" t="str">
        <f t="shared" ca="1" si="3"/>
        <v/>
      </c>
      <c r="N13" s="104"/>
      <c r="O13" s="107"/>
      <c r="P13" s="104"/>
      <c r="Q13" s="82"/>
      <c r="R13" s="72" t="str">
        <f t="shared" si="0"/>
        <v/>
      </c>
      <c r="S13" s="91" t="str">
        <f t="shared" ca="1" si="1"/>
        <v xml:space="preserve"> </v>
      </c>
      <c r="T13" s="82"/>
      <c r="U13" s="73" t="str">
        <f>IF(T13="", "",(T13+730))</f>
        <v/>
      </c>
      <c r="V13" s="93" t="str">
        <f ca="1">IF(T13=""," ",+IF(TODAY()&lt;=U13,"OK","RECICLAGEM"))</f>
        <v xml:space="preserve"> </v>
      </c>
      <c r="W13" s="96"/>
      <c r="X13" s="99"/>
      <c r="Y13" s="139"/>
      <c r="Z13" s="88"/>
      <c r="AA13" s="72" t="str">
        <f t="shared" si="7"/>
        <v/>
      </c>
      <c r="AB13" s="91" t="str">
        <f t="shared" ca="1" si="8"/>
        <v xml:space="preserve"> </v>
      </c>
      <c r="AC13" s="88"/>
      <c r="AD13" s="72" t="str">
        <f t="shared" si="5"/>
        <v/>
      </c>
      <c r="AE13" s="91" t="str">
        <f t="shared" ca="1" si="9"/>
        <v xml:space="preserve"> </v>
      </c>
    </row>
    <row r="14" spans="1:31" ht="27.2" customHeight="1" x14ac:dyDescent="0.2">
      <c r="A14" s="134">
        <f>A13+1</f>
        <v>6</v>
      </c>
      <c r="B14" s="117">
        <v>9</v>
      </c>
      <c r="C14" s="122"/>
      <c r="D14" s="118"/>
      <c r="E14" s="45"/>
      <c r="F14" s="45"/>
      <c r="G14" s="45"/>
      <c r="H14" s="45"/>
      <c r="I14" s="126"/>
      <c r="J14" s="129"/>
      <c r="K14" s="82"/>
      <c r="L14" s="71" t="str">
        <f t="shared" si="2"/>
        <v/>
      </c>
      <c r="M14" s="114" t="str">
        <f t="shared" ca="1" si="3"/>
        <v/>
      </c>
      <c r="N14" s="104"/>
      <c r="O14" s="107"/>
      <c r="P14" s="104"/>
      <c r="Q14" s="82"/>
      <c r="R14" s="72" t="str">
        <f t="shared" si="0"/>
        <v/>
      </c>
      <c r="S14" s="91" t="str">
        <f t="shared" ca="1" si="1"/>
        <v xml:space="preserve"> </v>
      </c>
      <c r="T14" s="82"/>
      <c r="U14" s="73" t="str">
        <f>IF(T14="", "",(T14+730))</f>
        <v/>
      </c>
      <c r="V14" s="93" t="str">
        <f ca="1">IF(T14=""," ",+IF(TODAY()&lt;=U14,"OK","RECICLAGEM"))</f>
        <v xml:space="preserve"> </v>
      </c>
      <c r="W14" s="96"/>
      <c r="X14" s="99"/>
      <c r="Y14" s="139"/>
      <c r="Z14" s="88"/>
      <c r="AA14" s="72" t="str">
        <f t="shared" si="7"/>
        <v/>
      </c>
      <c r="AB14" s="91" t="str">
        <f t="shared" ca="1" si="8"/>
        <v xml:space="preserve"> </v>
      </c>
      <c r="AC14" s="88"/>
      <c r="AD14" s="72" t="str">
        <f t="shared" si="5"/>
        <v/>
      </c>
      <c r="AE14" s="91" t="str">
        <f t="shared" ca="1" si="9"/>
        <v xml:space="preserve"> </v>
      </c>
    </row>
    <row r="15" spans="1:31" ht="27.2" customHeight="1" x14ac:dyDescent="0.2">
      <c r="A15" s="134">
        <v>7</v>
      </c>
      <c r="B15" s="117">
        <v>10</v>
      </c>
      <c r="C15" s="122"/>
      <c r="D15" s="118"/>
      <c r="E15" s="45"/>
      <c r="F15" s="45"/>
      <c r="G15" s="45"/>
      <c r="H15" s="45"/>
      <c r="I15" s="126"/>
      <c r="J15" s="129"/>
      <c r="K15" s="82"/>
      <c r="L15" s="71" t="str">
        <f t="shared" si="2"/>
        <v/>
      </c>
      <c r="M15" s="114" t="str">
        <f t="shared" ca="1" si="3"/>
        <v/>
      </c>
      <c r="N15" s="104"/>
      <c r="O15" s="107"/>
      <c r="P15" s="104"/>
      <c r="Q15" s="82"/>
      <c r="R15" s="72" t="str">
        <f t="shared" si="0"/>
        <v/>
      </c>
      <c r="S15" s="91" t="str">
        <f t="shared" ca="1" si="1"/>
        <v xml:space="preserve"> </v>
      </c>
      <c r="T15" s="82"/>
      <c r="U15" s="73" t="str">
        <f t="shared" ref="U15:U31" si="10">IF(T15="", "",(T15+730))</f>
        <v/>
      </c>
      <c r="V15" s="93" t="str">
        <f t="shared" ref="V15:V31" ca="1" si="11">IF(T15=""," ",+IF(TODAY()&lt;=U15,"OK","RECICLAGEM"))</f>
        <v xml:space="preserve"> </v>
      </c>
      <c r="W15" s="96"/>
      <c r="X15" s="99"/>
      <c r="Y15" s="139"/>
      <c r="Z15" s="88"/>
      <c r="AA15" s="72" t="str">
        <f t="shared" si="7"/>
        <v/>
      </c>
      <c r="AB15" s="91" t="str">
        <f t="shared" ca="1" si="8"/>
        <v xml:space="preserve"> </v>
      </c>
      <c r="AC15" s="88"/>
      <c r="AD15" s="72" t="str">
        <f t="shared" si="5"/>
        <v/>
      </c>
      <c r="AE15" s="91" t="str">
        <f t="shared" ca="1" si="9"/>
        <v xml:space="preserve"> </v>
      </c>
    </row>
    <row r="16" spans="1:31" ht="27.2" customHeight="1" x14ac:dyDescent="0.2">
      <c r="A16" s="134">
        <v>8</v>
      </c>
      <c r="B16" s="117">
        <v>12</v>
      </c>
      <c r="C16" s="122"/>
      <c r="D16" s="88"/>
      <c r="E16" s="13"/>
      <c r="F16" s="13"/>
      <c r="G16" s="13"/>
      <c r="H16" s="13"/>
      <c r="I16" s="125"/>
      <c r="J16" s="129"/>
      <c r="K16" s="82"/>
      <c r="L16" s="71" t="str">
        <f t="shared" si="2"/>
        <v/>
      </c>
      <c r="M16" s="114" t="str">
        <f t="shared" ca="1" si="3"/>
        <v/>
      </c>
      <c r="N16" s="104"/>
      <c r="O16" s="107"/>
      <c r="P16" s="104"/>
      <c r="Q16" s="82"/>
      <c r="R16" s="72" t="str">
        <f t="shared" si="0"/>
        <v/>
      </c>
      <c r="S16" s="91" t="str">
        <f t="shared" ca="1" si="1"/>
        <v xml:space="preserve"> </v>
      </c>
      <c r="T16" s="82"/>
      <c r="U16" s="73" t="str">
        <f t="shared" si="10"/>
        <v/>
      </c>
      <c r="V16" s="93" t="str">
        <f t="shared" ca="1" si="11"/>
        <v xml:space="preserve"> </v>
      </c>
      <c r="W16" s="96"/>
      <c r="X16" s="99"/>
      <c r="Y16" s="139"/>
      <c r="Z16" s="88"/>
      <c r="AA16" s="72" t="str">
        <f t="shared" si="7"/>
        <v/>
      </c>
      <c r="AB16" s="91" t="str">
        <f t="shared" ca="1" si="8"/>
        <v xml:space="preserve"> </v>
      </c>
      <c r="AC16" s="88"/>
      <c r="AD16" s="72" t="str">
        <f t="shared" si="5"/>
        <v/>
      </c>
      <c r="AE16" s="91" t="str">
        <f t="shared" ca="1" si="9"/>
        <v xml:space="preserve"> </v>
      </c>
    </row>
    <row r="17" spans="1:31" ht="27.2" customHeight="1" x14ac:dyDescent="0.2">
      <c r="A17" s="134">
        <v>9</v>
      </c>
      <c r="B17" s="117">
        <v>13</v>
      </c>
      <c r="C17" s="122"/>
      <c r="D17" s="88"/>
      <c r="E17" s="13"/>
      <c r="F17" s="13"/>
      <c r="G17" s="13"/>
      <c r="H17" s="13"/>
      <c r="I17" s="125"/>
      <c r="J17" s="129"/>
      <c r="K17" s="82"/>
      <c r="L17" s="71" t="str">
        <f t="shared" si="2"/>
        <v/>
      </c>
      <c r="M17" s="114" t="str">
        <f t="shared" ca="1" si="3"/>
        <v/>
      </c>
      <c r="N17" s="104"/>
      <c r="O17" s="107"/>
      <c r="P17" s="104"/>
      <c r="Q17" s="82"/>
      <c r="R17" s="72" t="str">
        <f t="shared" si="0"/>
        <v/>
      </c>
      <c r="S17" s="91" t="str">
        <f t="shared" ca="1" si="1"/>
        <v xml:space="preserve"> </v>
      </c>
      <c r="T17" s="82"/>
      <c r="U17" s="73" t="str">
        <f t="shared" si="10"/>
        <v/>
      </c>
      <c r="V17" s="93" t="str">
        <f t="shared" ca="1" si="11"/>
        <v xml:space="preserve"> </v>
      </c>
      <c r="W17" s="96"/>
      <c r="X17" s="99"/>
      <c r="Y17" s="139"/>
      <c r="Z17" s="88"/>
      <c r="AA17" s="72" t="str">
        <f t="shared" si="7"/>
        <v/>
      </c>
      <c r="AB17" s="91" t="str">
        <f t="shared" ca="1" si="8"/>
        <v xml:space="preserve"> </v>
      </c>
      <c r="AC17" s="88"/>
      <c r="AD17" s="72" t="str">
        <f t="shared" si="5"/>
        <v/>
      </c>
      <c r="AE17" s="91" t="str">
        <f t="shared" ca="1" si="9"/>
        <v xml:space="preserve"> </v>
      </c>
    </row>
    <row r="18" spans="1:31" ht="27.2" customHeight="1" x14ac:dyDescent="0.2">
      <c r="A18" s="134"/>
      <c r="B18" s="117">
        <v>14</v>
      </c>
      <c r="C18" s="122"/>
      <c r="D18" s="88"/>
      <c r="E18" s="13"/>
      <c r="F18" s="13"/>
      <c r="G18" s="13"/>
      <c r="H18" s="13"/>
      <c r="I18" s="125"/>
      <c r="J18" s="129"/>
      <c r="K18" s="82"/>
      <c r="L18" s="71" t="str">
        <f t="shared" si="2"/>
        <v/>
      </c>
      <c r="M18" s="114" t="str">
        <f t="shared" ca="1" si="3"/>
        <v/>
      </c>
      <c r="N18" s="104"/>
      <c r="O18" s="107"/>
      <c r="P18" s="104"/>
      <c r="Q18" s="82"/>
      <c r="R18" s="72" t="str">
        <f t="shared" si="0"/>
        <v/>
      </c>
      <c r="S18" s="91" t="str">
        <f t="shared" ca="1" si="1"/>
        <v xml:space="preserve"> </v>
      </c>
      <c r="T18" s="82"/>
      <c r="U18" s="73" t="str">
        <f t="shared" si="10"/>
        <v/>
      </c>
      <c r="V18" s="93" t="str">
        <f t="shared" ca="1" si="11"/>
        <v xml:space="preserve"> </v>
      </c>
      <c r="W18" s="96"/>
      <c r="X18" s="99"/>
      <c r="Y18" s="139"/>
      <c r="Z18" s="88"/>
      <c r="AA18" s="72" t="str">
        <f t="shared" si="7"/>
        <v/>
      </c>
      <c r="AB18" s="91" t="str">
        <f t="shared" ca="1" si="8"/>
        <v xml:space="preserve"> </v>
      </c>
      <c r="AC18" s="88"/>
      <c r="AD18" s="72" t="str">
        <f t="shared" si="5"/>
        <v/>
      </c>
      <c r="AE18" s="91" t="str">
        <f t="shared" ca="1" si="9"/>
        <v xml:space="preserve"> </v>
      </c>
    </row>
    <row r="19" spans="1:31" ht="27.2" customHeight="1" x14ac:dyDescent="0.2">
      <c r="A19" s="134"/>
      <c r="B19" s="117">
        <v>15</v>
      </c>
      <c r="C19" s="122"/>
      <c r="D19" s="88"/>
      <c r="E19" s="13"/>
      <c r="F19" s="13"/>
      <c r="G19" s="13"/>
      <c r="H19" s="13"/>
      <c r="I19" s="125"/>
      <c r="J19" s="129"/>
      <c r="K19" s="82"/>
      <c r="L19" s="71" t="str">
        <f t="shared" si="2"/>
        <v/>
      </c>
      <c r="M19" s="114" t="str">
        <f t="shared" ca="1" si="3"/>
        <v/>
      </c>
      <c r="N19" s="104"/>
      <c r="O19" s="107"/>
      <c r="P19" s="104"/>
      <c r="Q19" s="82"/>
      <c r="R19" s="72" t="str">
        <f t="shared" si="0"/>
        <v/>
      </c>
      <c r="S19" s="91" t="str">
        <f t="shared" ca="1" si="1"/>
        <v xml:space="preserve"> </v>
      </c>
      <c r="T19" s="82"/>
      <c r="U19" s="73" t="str">
        <f t="shared" si="10"/>
        <v/>
      </c>
      <c r="V19" s="93" t="str">
        <f t="shared" ca="1" si="11"/>
        <v xml:space="preserve"> </v>
      </c>
      <c r="W19" s="96"/>
      <c r="X19" s="99"/>
      <c r="Y19" s="139"/>
      <c r="Z19" s="88"/>
      <c r="AA19" s="72" t="str">
        <f t="shared" si="7"/>
        <v/>
      </c>
      <c r="AB19" s="91" t="str">
        <f t="shared" ca="1" si="8"/>
        <v xml:space="preserve"> </v>
      </c>
      <c r="AC19" s="88"/>
      <c r="AD19" s="72" t="str">
        <f t="shared" si="5"/>
        <v/>
      </c>
      <c r="AE19" s="91" t="str">
        <f t="shared" ca="1" si="9"/>
        <v xml:space="preserve"> </v>
      </c>
    </row>
    <row r="20" spans="1:31" ht="27.2" customHeight="1" x14ac:dyDescent="0.2">
      <c r="A20" s="134"/>
      <c r="B20" s="117">
        <v>16</v>
      </c>
      <c r="C20" s="122"/>
      <c r="D20" s="88"/>
      <c r="E20" s="13"/>
      <c r="F20" s="13"/>
      <c r="G20" s="13"/>
      <c r="H20" s="13"/>
      <c r="I20" s="125"/>
      <c r="J20" s="129"/>
      <c r="K20" s="82"/>
      <c r="L20" s="71" t="str">
        <f t="shared" si="2"/>
        <v/>
      </c>
      <c r="M20" s="114" t="str">
        <f t="shared" ca="1" si="3"/>
        <v/>
      </c>
      <c r="N20" s="104"/>
      <c r="O20" s="107"/>
      <c r="P20" s="104"/>
      <c r="Q20" s="82"/>
      <c r="R20" s="72" t="str">
        <f t="shared" si="0"/>
        <v/>
      </c>
      <c r="S20" s="91" t="str">
        <f t="shared" ca="1" si="1"/>
        <v xml:space="preserve"> </v>
      </c>
      <c r="T20" s="82"/>
      <c r="U20" s="73" t="str">
        <f t="shared" si="10"/>
        <v/>
      </c>
      <c r="V20" s="93" t="str">
        <f t="shared" ca="1" si="11"/>
        <v xml:space="preserve"> </v>
      </c>
      <c r="W20" s="96"/>
      <c r="X20" s="99"/>
      <c r="Y20" s="139"/>
      <c r="Z20" s="88"/>
      <c r="AA20" s="72" t="str">
        <f t="shared" si="7"/>
        <v/>
      </c>
      <c r="AB20" s="91" t="str">
        <f t="shared" ca="1" si="8"/>
        <v xml:space="preserve"> </v>
      </c>
      <c r="AC20" s="88"/>
      <c r="AD20" s="72" t="str">
        <f t="shared" si="5"/>
        <v/>
      </c>
      <c r="AE20" s="91" t="str">
        <f t="shared" ca="1" si="9"/>
        <v xml:space="preserve"> </v>
      </c>
    </row>
    <row r="21" spans="1:31" ht="27.2" customHeight="1" x14ac:dyDescent="0.2">
      <c r="A21" s="134"/>
      <c r="B21" s="117">
        <v>17</v>
      </c>
      <c r="C21" s="122"/>
      <c r="D21" s="88"/>
      <c r="E21" s="13"/>
      <c r="F21" s="13"/>
      <c r="G21" s="13"/>
      <c r="H21" s="13"/>
      <c r="I21" s="125"/>
      <c r="J21" s="129"/>
      <c r="K21" s="82"/>
      <c r="L21" s="71" t="str">
        <f t="shared" si="2"/>
        <v/>
      </c>
      <c r="M21" s="114" t="str">
        <f t="shared" ca="1" si="3"/>
        <v/>
      </c>
      <c r="N21" s="104"/>
      <c r="O21" s="107"/>
      <c r="P21" s="104"/>
      <c r="Q21" s="82"/>
      <c r="R21" s="72" t="str">
        <f t="shared" si="0"/>
        <v/>
      </c>
      <c r="S21" s="91" t="str">
        <f t="shared" ca="1" si="1"/>
        <v xml:space="preserve"> </v>
      </c>
      <c r="T21" s="82"/>
      <c r="U21" s="73" t="str">
        <f t="shared" si="10"/>
        <v/>
      </c>
      <c r="V21" s="93" t="str">
        <f t="shared" ca="1" si="11"/>
        <v xml:space="preserve"> </v>
      </c>
      <c r="W21" s="96"/>
      <c r="X21" s="99"/>
      <c r="Y21" s="139"/>
      <c r="Z21" s="88"/>
      <c r="AA21" s="72" t="str">
        <f t="shared" si="7"/>
        <v/>
      </c>
      <c r="AB21" s="91" t="str">
        <f t="shared" ca="1" si="8"/>
        <v xml:space="preserve"> </v>
      </c>
      <c r="AC21" s="88"/>
      <c r="AD21" s="72" t="str">
        <f t="shared" si="5"/>
        <v/>
      </c>
      <c r="AE21" s="91" t="str">
        <f t="shared" ca="1" si="9"/>
        <v xml:space="preserve"> </v>
      </c>
    </row>
    <row r="22" spans="1:31" ht="27.2" customHeight="1" x14ac:dyDescent="0.2">
      <c r="A22" s="134"/>
      <c r="B22" s="117">
        <v>18</v>
      </c>
      <c r="C22" s="122"/>
      <c r="D22" s="88"/>
      <c r="E22" s="13"/>
      <c r="F22" s="13"/>
      <c r="G22" s="13"/>
      <c r="H22" s="13"/>
      <c r="I22" s="125"/>
      <c r="J22" s="129"/>
      <c r="K22" s="82"/>
      <c r="L22" s="71" t="str">
        <f t="shared" si="2"/>
        <v/>
      </c>
      <c r="M22" s="114" t="str">
        <f t="shared" ca="1" si="3"/>
        <v/>
      </c>
      <c r="N22" s="104"/>
      <c r="O22" s="107"/>
      <c r="P22" s="104"/>
      <c r="Q22" s="82"/>
      <c r="R22" s="72" t="str">
        <f t="shared" si="0"/>
        <v/>
      </c>
      <c r="S22" s="91" t="str">
        <f t="shared" ca="1" si="1"/>
        <v xml:space="preserve"> </v>
      </c>
      <c r="T22" s="82"/>
      <c r="U22" s="73" t="str">
        <f t="shared" si="10"/>
        <v/>
      </c>
      <c r="V22" s="93" t="str">
        <f t="shared" ca="1" si="11"/>
        <v xml:space="preserve"> </v>
      </c>
      <c r="W22" s="96"/>
      <c r="X22" s="99"/>
      <c r="Y22" s="139"/>
      <c r="Z22" s="88"/>
      <c r="AA22" s="72" t="str">
        <f t="shared" si="7"/>
        <v/>
      </c>
      <c r="AB22" s="91" t="str">
        <f t="shared" ca="1" si="8"/>
        <v xml:space="preserve"> </v>
      </c>
      <c r="AC22" s="88"/>
      <c r="AD22" s="72" t="str">
        <f t="shared" si="5"/>
        <v/>
      </c>
      <c r="AE22" s="91" t="str">
        <f t="shared" ca="1" si="9"/>
        <v xml:space="preserve"> </v>
      </c>
    </row>
    <row r="23" spans="1:31" ht="27.2" customHeight="1" x14ac:dyDescent="0.2">
      <c r="A23" s="134">
        <f>A17+1</f>
        <v>10</v>
      </c>
      <c r="B23" s="117">
        <v>19</v>
      </c>
      <c r="C23" s="122"/>
      <c r="D23" s="88"/>
      <c r="E23" s="13"/>
      <c r="F23" s="13"/>
      <c r="G23" s="13"/>
      <c r="H23" s="13"/>
      <c r="I23" s="125"/>
      <c r="J23" s="129"/>
      <c r="K23" s="82"/>
      <c r="L23" s="71" t="str">
        <f t="shared" si="2"/>
        <v/>
      </c>
      <c r="M23" s="114" t="str">
        <f t="shared" ca="1" si="3"/>
        <v/>
      </c>
      <c r="N23" s="104"/>
      <c r="O23" s="107"/>
      <c r="P23" s="104"/>
      <c r="Q23" s="82"/>
      <c r="R23" s="72" t="str">
        <f t="shared" si="0"/>
        <v/>
      </c>
      <c r="S23" s="91" t="str">
        <f t="shared" ca="1" si="1"/>
        <v xml:space="preserve"> </v>
      </c>
      <c r="T23" s="82"/>
      <c r="U23" s="73" t="str">
        <f t="shared" si="10"/>
        <v/>
      </c>
      <c r="V23" s="93" t="str">
        <f t="shared" ca="1" si="11"/>
        <v xml:space="preserve"> </v>
      </c>
      <c r="W23" s="96"/>
      <c r="X23" s="99"/>
      <c r="Y23" s="139"/>
      <c r="Z23" s="88"/>
      <c r="AA23" s="72" t="str">
        <f t="shared" si="7"/>
        <v/>
      </c>
      <c r="AB23" s="91" t="str">
        <f t="shared" ca="1" si="8"/>
        <v xml:space="preserve"> </v>
      </c>
      <c r="AC23" s="88"/>
      <c r="AD23" s="72" t="str">
        <f t="shared" si="5"/>
        <v/>
      </c>
      <c r="AE23" s="91" t="str">
        <f t="shared" ca="1" si="9"/>
        <v xml:space="preserve"> </v>
      </c>
    </row>
    <row r="24" spans="1:31" ht="27.2" customHeight="1" x14ac:dyDescent="0.2">
      <c r="A24" s="134">
        <v>11</v>
      </c>
      <c r="B24" s="117">
        <v>20</v>
      </c>
      <c r="C24" s="122"/>
      <c r="D24" s="88"/>
      <c r="E24" s="13"/>
      <c r="F24" s="13"/>
      <c r="G24" s="13"/>
      <c r="H24" s="13"/>
      <c r="I24" s="125"/>
      <c r="J24" s="129"/>
      <c r="K24" s="82"/>
      <c r="L24" s="71" t="str">
        <f t="shared" si="2"/>
        <v/>
      </c>
      <c r="M24" s="114" t="str">
        <f t="shared" ca="1" si="3"/>
        <v/>
      </c>
      <c r="N24" s="104"/>
      <c r="O24" s="107"/>
      <c r="P24" s="104"/>
      <c r="Q24" s="82"/>
      <c r="R24" s="72" t="str">
        <f t="shared" si="0"/>
        <v/>
      </c>
      <c r="S24" s="91" t="str">
        <f t="shared" ca="1" si="1"/>
        <v xml:space="preserve"> </v>
      </c>
      <c r="T24" s="82"/>
      <c r="U24" s="73" t="str">
        <f t="shared" si="10"/>
        <v/>
      </c>
      <c r="V24" s="93" t="str">
        <f t="shared" ca="1" si="11"/>
        <v xml:space="preserve"> </v>
      </c>
      <c r="W24" s="96"/>
      <c r="X24" s="99"/>
      <c r="Y24" s="139"/>
      <c r="Z24" s="88"/>
      <c r="AA24" s="72" t="str">
        <f t="shared" si="7"/>
        <v/>
      </c>
      <c r="AB24" s="91" t="str">
        <f t="shared" ca="1" si="8"/>
        <v xml:space="preserve"> </v>
      </c>
      <c r="AC24" s="88"/>
      <c r="AD24" s="72" t="str">
        <f t="shared" si="5"/>
        <v/>
      </c>
      <c r="AE24" s="91" t="str">
        <f t="shared" ca="1" si="9"/>
        <v xml:space="preserve"> </v>
      </c>
    </row>
    <row r="25" spans="1:31" ht="27.2" customHeight="1" x14ac:dyDescent="0.2">
      <c r="A25" s="134">
        <v>12</v>
      </c>
      <c r="B25" s="117">
        <v>21</v>
      </c>
      <c r="C25" s="122"/>
      <c r="D25" s="88"/>
      <c r="E25" s="13"/>
      <c r="F25" s="13"/>
      <c r="G25" s="13"/>
      <c r="H25" s="13"/>
      <c r="I25" s="125"/>
      <c r="J25" s="129"/>
      <c r="K25" s="82"/>
      <c r="L25" s="71" t="str">
        <f t="shared" si="2"/>
        <v/>
      </c>
      <c r="M25" s="114" t="str">
        <f t="shared" ca="1" si="3"/>
        <v/>
      </c>
      <c r="N25" s="104"/>
      <c r="O25" s="107"/>
      <c r="P25" s="104"/>
      <c r="Q25" s="82"/>
      <c r="R25" s="72" t="str">
        <f t="shared" si="0"/>
        <v/>
      </c>
      <c r="S25" s="91" t="str">
        <f t="shared" ca="1" si="1"/>
        <v xml:space="preserve"> </v>
      </c>
      <c r="T25" s="82"/>
      <c r="U25" s="73" t="str">
        <f t="shared" si="10"/>
        <v/>
      </c>
      <c r="V25" s="93" t="str">
        <f t="shared" ca="1" si="11"/>
        <v xml:space="preserve"> </v>
      </c>
      <c r="W25" s="96"/>
      <c r="X25" s="99"/>
      <c r="Y25" s="139"/>
      <c r="Z25" s="88"/>
      <c r="AA25" s="72" t="str">
        <f t="shared" si="7"/>
        <v/>
      </c>
      <c r="AB25" s="91" t="str">
        <f t="shared" ca="1" si="8"/>
        <v xml:space="preserve"> </v>
      </c>
      <c r="AC25" s="88"/>
      <c r="AD25" s="72" t="str">
        <f t="shared" si="5"/>
        <v/>
      </c>
      <c r="AE25" s="91" t="str">
        <f t="shared" ca="1" si="9"/>
        <v xml:space="preserve"> </v>
      </c>
    </row>
    <row r="26" spans="1:31" ht="27.2" customHeight="1" x14ac:dyDescent="0.2">
      <c r="A26" s="134">
        <v>13</v>
      </c>
      <c r="B26" s="117">
        <v>23</v>
      </c>
      <c r="C26" s="123"/>
      <c r="D26" s="118"/>
      <c r="E26" s="45"/>
      <c r="F26" s="45"/>
      <c r="G26" s="45"/>
      <c r="H26" s="45"/>
      <c r="I26" s="126"/>
      <c r="J26" s="129"/>
      <c r="K26" s="82"/>
      <c r="L26" s="71" t="str">
        <f t="shared" si="2"/>
        <v/>
      </c>
      <c r="M26" s="114" t="str">
        <f t="shared" ca="1" si="3"/>
        <v/>
      </c>
      <c r="N26" s="104"/>
      <c r="O26" s="107"/>
      <c r="P26" s="104"/>
      <c r="Q26" s="82"/>
      <c r="R26" s="72" t="str">
        <f t="shared" si="0"/>
        <v/>
      </c>
      <c r="S26" s="91" t="str">
        <f t="shared" ca="1" si="1"/>
        <v xml:space="preserve"> </v>
      </c>
      <c r="T26" s="82"/>
      <c r="U26" s="73" t="str">
        <f t="shared" si="10"/>
        <v/>
      </c>
      <c r="V26" s="93" t="str">
        <f t="shared" ca="1" si="11"/>
        <v xml:space="preserve"> </v>
      </c>
      <c r="W26" s="96"/>
      <c r="X26" s="99"/>
      <c r="Y26" s="139"/>
      <c r="Z26" s="88"/>
      <c r="AA26" s="72" t="str">
        <f t="shared" si="7"/>
        <v/>
      </c>
      <c r="AB26" s="91" t="str">
        <f t="shared" ca="1" si="8"/>
        <v xml:space="preserve"> </v>
      </c>
      <c r="AC26" s="88"/>
      <c r="AD26" s="72" t="str">
        <f t="shared" si="5"/>
        <v/>
      </c>
      <c r="AE26" s="91" t="str">
        <f t="shared" ca="1" si="9"/>
        <v xml:space="preserve"> </v>
      </c>
    </row>
    <row r="27" spans="1:31" ht="27.2" customHeight="1" x14ac:dyDescent="0.2">
      <c r="A27" s="134">
        <v>14</v>
      </c>
      <c r="B27" s="117">
        <v>24</v>
      </c>
      <c r="C27" s="122"/>
      <c r="D27" s="118"/>
      <c r="E27" s="45"/>
      <c r="F27" s="45"/>
      <c r="G27" s="45"/>
      <c r="H27" s="45"/>
      <c r="I27" s="126"/>
      <c r="J27" s="129"/>
      <c r="K27" s="82"/>
      <c r="L27" s="71" t="str">
        <f t="shared" si="2"/>
        <v/>
      </c>
      <c r="M27" s="114" t="str">
        <f t="shared" ca="1" si="3"/>
        <v/>
      </c>
      <c r="N27" s="104"/>
      <c r="O27" s="107"/>
      <c r="P27" s="104"/>
      <c r="Q27" s="82"/>
      <c r="R27" s="72" t="str">
        <f t="shared" si="0"/>
        <v/>
      </c>
      <c r="S27" s="91" t="str">
        <f t="shared" ca="1" si="1"/>
        <v xml:space="preserve"> </v>
      </c>
      <c r="T27" s="82"/>
      <c r="U27" s="73" t="str">
        <f t="shared" si="10"/>
        <v/>
      </c>
      <c r="V27" s="93" t="str">
        <f t="shared" ca="1" si="11"/>
        <v xml:space="preserve"> </v>
      </c>
      <c r="W27" s="96"/>
      <c r="X27" s="99"/>
      <c r="Y27" s="139"/>
      <c r="Z27" s="88"/>
      <c r="AA27" s="72" t="str">
        <f t="shared" si="7"/>
        <v/>
      </c>
      <c r="AB27" s="91" t="str">
        <f t="shared" ca="1" si="8"/>
        <v xml:space="preserve"> </v>
      </c>
      <c r="AC27" s="88"/>
      <c r="AD27" s="72" t="str">
        <f t="shared" si="5"/>
        <v/>
      </c>
      <c r="AE27" s="91" t="str">
        <f t="shared" ca="1" si="9"/>
        <v xml:space="preserve"> </v>
      </c>
    </row>
    <row r="28" spans="1:31" ht="27.2" customHeight="1" x14ac:dyDescent="0.2">
      <c r="A28" s="134">
        <f>A27+1</f>
        <v>15</v>
      </c>
      <c r="B28" s="117">
        <v>24</v>
      </c>
      <c r="C28" s="122"/>
      <c r="D28" s="118"/>
      <c r="E28" s="45"/>
      <c r="F28" s="45"/>
      <c r="G28" s="45"/>
      <c r="H28" s="45"/>
      <c r="I28" s="126"/>
      <c r="J28" s="129"/>
      <c r="K28" s="82"/>
      <c r="L28" s="71" t="str">
        <f t="shared" si="2"/>
        <v/>
      </c>
      <c r="M28" s="114" t="str">
        <f t="shared" ca="1" si="3"/>
        <v/>
      </c>
      <c r="N28" s="104"/>
      <c r="O28" s="107"/>
      <c r="P28" s="104"/>
      <c r="Q28" s="82"/>
      <c r="R28" s="72" t="str">
        <f t="shared" si="0"/>
        <v/>
      </c>
      <c r="S28" s="91" t="str">
        <f t="shared" ca="1" si="1"/>
        <v xml:space="preserve"> </v>
      </c>
      <c r="T28" s="82"/>
      <c r="U28" s="73" t="str">
        <f t="shared" si="10"/>
        <v/>
      </c>
      <c r="V28" s="93" t="str">
        <f t="shared" ca="1" si="11"/>
        <v xml:space="preserve"> </v>
      </c>
      <c r="W28" s="96"/>
      <c r="X28" s="99"/>
      <c r="Y28" s="139"/>
      <c r="Z28" s="88"/>
      <c r="AA28" s="72" t="str">
        <f t="shared" si="7"/>
        <v/>
      </c>
      <c r="AB28" s="91" t="str">
        <f t="shared" ca="1" si="8"/>
        <v xml:space="preserve"> </v>
      </c>
      <c r="AC28" s="88"/>
      <c r="AD28" s="72" t="str">
        <f t="shared" si="5"/>
        <v/>
      </c>
      <c r="AE28" s="91" t="str">
        <f t="shared" ca="1" si="9"/>
        <v xml:space="preserve"> </v>
      </c>
    </row>
    <row r="29" spans="1:31" ht="27.2" customHeight="1" x14ac:dyDescent="0.2">
      <c r="A29" s="134"/>
      <c r="B29" s="117">
        <v>26</v>
      </c>
      <c r="C29" s="122"/>
      <c r="D29" s="88"/>
      <c r="E29" s="13"/>
      <c r="F29" s="13"/>
      <c r="G29" s="13"/>
      <c r="H29" s="13"/>
      <c r="I29" s="125"/>
      <c r="J29" s="129"/>
      <c r="K29" s="82"/>
      <c r="L29" s="71" t="str">
        <f t="shared" si="2"/>
        <v/>
      </c>
      <c r="M29" s="114" t="str">
        <f t="shared" ca="1" si="3"/>
        <v/>
      </c>
      <c r="N29" s="104"/>
      <c r="O29" s="107"/>
      <c r="P29" s="104"/>
      <c r="Q29" s="82"/>
      <c r="R29" s="72" t="str">
        <f t="shared" si="0"/>
        <v/>
      </c>
      <c r="S29" s="91" t="str">
        <f t="shared" ca="1" si="1"/>
        <v xml:space="preserve"> </v>
      </c>
      <c r="T29" s="82"/>
      <c r="U29" s="73" t="str">
        <f t="shared" si="10"/>
        <v/>
      </c>
      <c r="V29" s="93" t="str">
        <f t="shared" ca="1" si="11"/>
        <v xml:space="preserve"> </v>
      </c>
      <c r="W29" s="96"/>
      <c r="X29" s="99"/>
      <c r="Y29" s="139"/>
      <c r="Z29" s="88"/>
      <c r="AA29" s="72" t="str">
        <f t="shared" si="7"/>
        <v/>
      </c>
      <c r="AB29" s="91" t="str">
        <f t="shared" ca="1" si="8"/>
        <v xml:space="preserve"> </v>
      </c>
      <c r="AC29" s="88"/>
      <c r="AD29" s="72" t="str">
        <f t="shared" si="5"/>
        <v/>
      </c>
      <c r="AE29" s="91" t="str">
        <f t="shared" ca="1" si="9"/>
        <v xml:space="preserve"> </v>
      </c>
    </row>
    <row r="30" spans="1:31" ht="27.2" customHeight="1" x14ac:dyDescent="0.2">
      <c r="A30" s="134"/>
      <c r="B30" s="117">
        <v>27</v>
      </c>
      <c r="C30" s="122"/>
      <c r="D30" s="88"/>
      <c r="E30" s="13"/>
      <c r="F30" s="13"/>
      <c r="G30" s="13"/>
      <c r="H30" s="13"/>
      <c r="I30" s="125"/>
      <c r="J30" s="129"/>
      <c r="K30" s="82"/>
      <c r="L30" s="71" t="str">
        <f t="shared" si="2"/>
        <v/>
      </c>
      <c r="M30" s="114" t="str">
        <f t="shared" ca="1" si="3"/>
        <v/>
      </c>
      <c r="N30" s="104"/>
      <c r="O30" s="107"/>
      <c r="P30" s="104"/>
      <c r="Q30" s="82"/>
      <c r="R30" s="72" t="str">
        <f t="shared" si="0"/>
        <v/>
      </c>
      <c r="S30" s="91" t="str">
        <f t="shared" ca="1" si="1"/>
        <v xml:space="preserve"> </v>
      </c>
      <c r="T30" s="82"/>
      <c r="U30" s="73" t="str">
        <f t="shared" si="10"/>
        <v/>
      </c>
      <c r="V30" s="93" t="str">
        <f t="shared" ca="1" si="11"/>
        <v xml:space="preserve"> </v>
      </c>
      <c r="W30" s="96"/>
      <c r="X30" s="99"/>
      <c r="Y30" s="140"/>
      <c r="Z30" s="88"/>
      <c r="AA30" s="72" t="str">
        <f t="shared" si="7"/>
        <v/>
      </c>
      <c r="AB30" s="91" t="str">
        <f t="shared" ca="1" si="8"/>
        <v xml:space="preserve"> </v>
      </c>
      <c r="AC30" s="88"/>
      <c r="AD30" s="72" t="str">
        <f t="shared" si="5"/>
        <v/>
      </c>
      <c r="AE30" s="91" t="str">
        <f t="shared" ca="1" si="9"/>
        <v xml:space="preserve"> </v>
      </c>
    </row>
    <row r="31" spans="1:31" ht="27.2" customHeight="1" thickBot="1" x14ac:dyDescent="0.25">
      <c r="A31" s="135">
        <v>16</v>
      </c>
      <c r="B31" s="136">
        <v>28</v>
      </c>
      <c r="C31" s="124"/>
      <c r="D31" s="89"/>
      <c r="E31" s="85"/>
      <c r="F31" s="85"/>
      <c r="G31" s="85"/>
      <c r="H31" s="85"/>
      <c r="I31" s="137"/>
      <c r="J31" s="130"/>
      <c r="K31" s="83"/>
      <c r="L31" s="115" t="str">
        <f t="shared" si="2"/>
        <v/>
      </c>
      <c r="M31" s="116" t="str">
        <f t="shared" ca="1" si="3"/>
        <v/>
      </c>
      <c r="N31" s="105"/>
      <c r="O31" s="108"/>
      <c r="P31" s="105"/>
      <c r="Q31" s="83"/>
      <c r="R31" s="84" t="str">
        <f t="shared" si="0"/>
        <v/>
      </c>
      <c r="S31" s="92" t="str">
        <f t="shared" ca="1" si="1"/>
        <v xml:space="preserve"> </v>
      </c>
      <c r="T31" s="83"/>
      <c r="U31" s="86" t="str">
        <f t="shared" si="10"/>
        <v/>
      </c>
      <c r="V31" s="94" t="str">
        <f t="shared" ca="1" si="11"/>
        <v xml:space="preserve"> </v>
      </c>
      <c r="W31" s="98"/>
      <c r="X31" s="100"/>
      <c r="Y31" s="141"/>
      <c r="Z31" s="89"/>
      <c r="AA31" s="84" t="str">
        <f t="shared" si="7"/>
        <v/>
      </c>
      <c r="AB31" s="92" t="str">
        <f t="shared" ca="1" si="8"/>
        <v xml:space="preserve"> </v>
      </c>
      <c r="AC31" s="89"/>
      <c r="AD31" s="84" t="str">
        <f t="shared" si="5"/>
        <v/>
      </c>
      <c r="AE31" s="92" t="str">
        <f t="shared" ca="1" si="9"/>
        <v xml:space="preserve"> </v>
      </c>
    </row>
    <row r="32" spans="1:31" ht="18.75" hidden="1" customHeight="1" x14ac:dyDescent="0.2">
      <c r="A32" s="54">
        <v>20</v>
      </c>
      <c r="B32" s="131"/>
      <c r="C32" s="120" t="s">
        <v>65</v>
      </c>
      <c r="D32" s="9"/>
      <c r="E32" s="9" t="s">
        <v>66</v>
      </c>
      <c r="F32" s="9" t="s">
        <v>62</v>
      </c>
      <c r="G32" s="9" t="s">
        <v>60</v>
      </c>
      <c r="H32" s="9" t="s">
        <v>61</v>
      </c>
      <c r="I32" s="9" t="s">
        <v>60</v>
      </c>
      <c r="J32" s="127" t="s">
        <v>57</v>
      </c>
      <c r="K32" s="39"/>
      <c r="L32" s="37" t="str">
        <f t="shared" si="2"/>
        <v/>
      </c>
      <c r="M32" s="1" t="str">
        <f t="shared" ca="1" si="3"/>
        <v/>
      </c>
      <c r="N32" s="103" t="s">
        <v>49</v>
      </c>
      <c r="O32" s="103" t="s">
        <v>49</v>
      </c>
      <c r="P32" s="103"/>
      <c r="Q32" s="78">
        <v>42025</v>
      </c>
      <c r="R32" s="43">
        <f t="shared" si="0"/>
        <v>42755</v>
      </c>
      <c r="S32" s="29" t="str">
        <f t="shared" ca="1" si="1"/>
        <v>RECICLAGEM</v>
      </c>
      <c r="T32" s="207" t="s">
        <v>36</v>
      </c>
      <c r="U32" s="208"/>
      <c r="V32" s="209"/>
      <c r="W32" s="79" t="s">
        <v>36</v>
      </c>
      <c r="X32" s="79"/>
      <c r="Y32" s="79"/>
      <c r="Z32" s="144" t="s">
        <v>36</v>
      </c>
      <c r="AA32" s="144"/>
      <c r="AB32" s="144"/>
      <c r="AC32" s="9"/>
      <c r="AD32" s="29" t="str">
        <f t="shared" si="5"/>
        <v/>
      </c>
      <c r="AE32" s="43" t="str">
        <f ca="1">IF(AC32=""," ",+IF(TODAY()&lt;=AD32,"OK","RECICLAGEM"))</f>
        <v xml:space="preserve"> </v>
      </c>
    </row>
    <row r="33" spans="1:31" ht="18.75" hidden="1" customHeight="1" x14ac:dyDescent="0.2">
      <c r="A33" s="55">
        <v>21</v>
      </c>
      <c r="B33" s="64"/>
      <c r="C33" s="46" t="s">
        <v>56</v>
      </c>
      <c r="D33" s="13"/>
      <c r="E33" s="13" t="s">
        <v>63</v>
      </c>
      <c r="F33" s="13" t="s">
        <v>64</v>
      </c>
      <c r="G33" s="13" t="s">
        <v>61</v>
      </c>
      <c r="H33" s="13" t="s">
        <v>60</v>
      </c>
      <c r="I33" s="13" t="s">
        <v>60</v>
      </c>
      <c r="J33" s="14" t="s">
        <v>57</v>
      </c>
      <c r="K33" s="36"/>
      <c r="L33" s="37" t="str">
        <f t="shared" si="2"/>
        <v/>
      </c>
      <c r="M33" s="1" t="str">
        <f t="shared" ca="1" si="3"/>
        <v/>
      </c>
      <c r="N33" s="17" t="s">
        <v>49</v>
      </c>
      <c r="O33" s="17" t="s">
        <v>49</v>
      </c>
      <c r="P33" s="17"/>
      <c r="Q33" s="44"/>
      <c r="R33" s="43" t="str">
        <f t="shared" si="0"/>
        <v/>
      </c>
      <c r="S33" s="29" t="str">
        <f t="shared" ca="1" si="1"/>
        <v xml:space="preserve"> </v>
      </c>
      <c r="T33" s="44"/>
      <c r="U33" s="35" t="str">
        <f>IF(T33="", "",(T33+730))</f>
        <v/>
      </c>
      <c r="V33" s="35" t="str">
        <f ca="1">IF(T33=""," ",+IF(TODAY()&lt;=U33,"OK","RECICLAGEM"))</f>
        <v xml:space="preserve"> </v>
      </c>
      <c r="W33" s="29"/>
      <c r="X33" s="29"/>
      <c r="Y33" s="29"/>
      <c r="Z33" s="13"/>
      <c r="AA33" s="29" t="str">
        <f>IF(Z33="", "",(Z33+365))</f>
        <v/>
      </c>
      <c r="AB33" s="29" t="str">
        <f ca="1">IF(Z33=""," ",+IF(TODAY()&lt;=AA33,"OK","RECICLAGEM"))</f>
        <v xml:space="preserve"> </v>
      </c>
      <c r="AC33" s="13"/>
      <c r="AD33" s="29" t="str">
        <f t="shared" si="5"/>
        <v/>
      </c>
      <c r="AE33" s="43" t="str">
        <f ca="1">IF(AC33=""," ",+IF(TODAY()&lt;=AD33,"OK","RECICLAGEM"))</f>
        <v xml:space="preserve"> </v>
      </c>
    </row>
    <row r="34" spans="1:31" ht="18.75" hidden="1" customHeight="1" x14ac:dyDescent="0.2">
      <c r="A34" s="57"/>
      <c r="B34" s="57"/>
      <c r="C34" s="14" t="s">
        <v>67</v>
      </c>
      <c r="D34" s="13"/>
      <c r="E34" s="13" t="s">
        <v>68</v>
      </c>
      <c r="F34" s="13"/>
      <c r="G34" s="13"/>
      <c r="H34" s="13"/>
      <c r="I34" s="13"/>
      <c r="J34" s="14" t="s">
        <v>57</v>
      </c>
      <c r="K34" s="13"/>
      <c r="L34" s="13"/>
      <c r="M34" s="13"/>
      <c r="N34" s="15"/>
      <c r="O34" s="15"/>
      <c r="P34" s="15"/>
      <c r="Q34" s="13"/>
      <c r="R34" s="13"/>
      <c r="S34" s="13"/>
      <c r="T34" s="145" t="s">
        <v>36</v>
      </c>
      <c r="U34" s="146"/>
      <c r="V34" s="147"/>
      <c r="W34" s="63" t="s">
        <v>36</v>
      </c>
      <c r="X34" s="66"/>
      <c r="Y34" s="66"/>
      <c r="Z34" s="143" t="s">
        <v>36</v>
      </c>
      <c r="AA34" s="143"/>
      <c r="AB34" s="143"/>
      <c r="AC34" s="13"/>
      <c r="AD34" s="13"/>
      <c r="AE34" s="13"/>
    </row>
    <row r="35" spans="1:31" ht="19.5" customHeight="1" x14ac:dyDescent="0.2">
      <c r="A35" s="58"/>
      <c r="B35" s="58"/>
      <c r="C35" s="59"/>
      <c r="D35" s="48" t="s">
        <v>13</v>
      </c>
      <c r="E35" s="49"/>
      <c r="F35" s="50"/>
      <c r="G35" s="50"/>
      <c r="H35" s="50"/>
      <c r="I35" s="51"/>
      <c r="J35" s="60" t="s">
        <v>14</v>
      </c>
      <c r="K35" s="56"/>
      <c r="L35" s="56"/>
      <c r="M35" s="56"/>
      <c r="N35" s="58"/>
      <c r="O35" s="58"/>
      <c r="P35" s="58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</row>
    <row r="36" spans="1:31" ht="19.5" customHeight="1" x14ac:dyDescent="0.2">
      <c r="A36" s="58"/>
      <c r="B36" s="58"/>
      <c r="C36" s="59"/>
      <c r="D36" s="61"/>
      <c r="E36" s="61"/>
      <c r="F36" s="61"/>
      <c r="G36" s="61"/>
      <c r="H36" s="61"/>
      <c r="I36" s="61"/>
      <c r="J36" s="62" t="s">
        <v>51</v>
      </c>
      <c r="K36" s="56"/>
      <c r="L36" s="56"/>
      <c r="M36" s="56"/>
      <c r="N36" s="58"/>
      <c r="O36" s="58"/>
      <c r="P36" s="58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</row>
    <row r="37" spans="1:31" ht="20.25" customHeight="1" x14ac:dyDescent="0.2">
      <c r="A37" s="58"/>
      <c r="B37" s="58"/>
      <c r="C37" s="59"/>
      <c r="D37" s="61"/>
      <c r="E37" s="61"/>
      <c r="F37" s="61"/>
      <c r="G37" s="61"/>
      <c r="H37" s="61"/>
      <c r="I37" s="61"/>
      <c r="J37" s="62" t="s">
        <v>52</v>
      </c>
      <c r="K37" s="56"/>
      <c r="L37" s="56"/>
      <c r="M37" s="56"/>
      <c r="N37" s="58"/>
      <c r="O37" s="58"/>
      <c r="P37" s="58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x14ac:dyDescent="0.2">
      <c r="C38" s="47"/>
      <c r="D38" s="52"/>
      <c r="E38" s="52"/>
      <c r="F38" s="52"/>
      <c r="G38" s="52"/>
      <c r="H38" s="52"/>
      <c r="I38" s="52"/>
      <c r="J38" s="53" t="s">
        <v>16</v>
      </c>
    </row>
    <row r="39" spans="1:31" ht="15.75" customHeight="1" x14ac:dyDescent="0.2"/>
    <row r="40" spans="1:31" ht="15.75" customHeight="1" x14ac:dyDescent="0.2"/>
  </sheetData>
  <mergeCells count="25">
    <mergeCell ref="T34:V34"/>
    <mergeCell ref="Z34:AB34"/>
    <mergeCell ref="Z3:AB3"/>
    <mergeCell ref="T3:V3"/>
    <mergeCell ref="AC3:AE3"/>
    <mergeCell ref="Q3:S3"/>
    <mergeCell ref="P3:P4"/>
    <mergeCell ref="T32:V32"/>
    <mergeCell ref="Z32:AB32"/>
    <mergeCell ref="K2:P2"/>
    <mergeCell ref="Q2:AE2"/>
    <mergeCell ref="X3:Y3"/>
    <mergeCell ref="A1:AE1"/>
    <mergeCell ref="A2:J2"/>
    <mergeCell ref="A3:C4"/>
    <mergeCell ref="D3:D4"/>
    <mergeCell ref="E3:E4"/>
    <mergeCell ref="F3:F4"/>
    <mergeCell ref="G3:G4"/>
    <mergeCell ref="H3:H4"/>
    <mergeCell ref="I3:I4"/>
    <mergeCell ref="J3:J4"/>
    <mergeCell ref="K3:M3"/>
    <mergeCell ref="N3:N4"/>
    <mergeCell ref="O3:O4"/>
  </mergeCells>
  <conditionalFormatting sqref="N1:P1 N3 N5:P5 N32:P65534 N6:O6 N11:O31 P6:P31">
    <cfRule type="cellIs" dxfId="69" priority="77" operator="equal">
      <formula>"X"</formula>
    </cfRule>
    <cfRule type="cellIs" dxfId="68" priority="78" operator="equal">
      <formula>"OK"</formula>
    </cfRule>
  </conditionalFormatting>
  <conditionalFormatting sqref="M1 M3:M6 M11:M65534">
    <cfRule type="cellIs" dxfId="67" priority="75" stopIfTrue="1" operator="equal">
      <formula>"VENCIDO"</formula>
    </cfRule>
    <cfRule type="cellIs" dxfId="66" priority="76" stopIfTrue="1" operator="equal">
      <formula>"OK"</formula>
    </cfRule>
  </conditionalFormatting>
  <conditionalFormatting sqref="S1 AB35:AB65534 AE6 AE32:AE65534 AB33 S32:S65534 V33:Y33 V1:Y1 V35:Y65534 S14 V14 S3:S5 AE3:AE4 AB3:AB6 V3:X3 V4:W4">
    <cfRule type="cellIs" dxfId="65" priority="73" stopIfTrue="1" operator="equal">
      <formula>"RECICLAGEM"</formula>
    </cfRule>
    <cfRule type="cellIs" dxfId="64" priority="74" stopIfTrue="1" operator="equal">
      <formula>"OK"</formula>
    </cfRule>
  </conditionalFormatting>
  <conditionalFormatting sqref="AB1">
    <cfRule type="cellIs" dxfId="63" priority="71" stopIfTrue="1" operator="equal">
      <formula>"RECICLAGEM"</formula>
    </cfRule>
    <cfRule type="cellIs" dxfId="62" priority="72" stopIfTrue="1" operator="equal">
      <formula>"OK"</formula>
    </cfRule>
  </conditionalFormatting>
  <conditionalFormatting sqref="AE1">
    <cfRule type="cellIs" dxfId="61" priority="69" stopIfTrue="1" operator="equal">
      <formula>"RECICLAGEM"</formula>
    </cfRule>
    <cfRule type="cellIs" dxfId="60" priority="70" stopIfTrue="1" operator="equal">
      <formula>"OK"</formula>
    </cfRule>
  </conditionalFormatting>
  <conditionalFormatting sqref="O3:P3">
    <cfRule type="cellIs" dxfId="59" priority="67" operator="equal">
      <formula>"X"</formula>
    </cfRule>
    <cfRule type="cellIs" dxfId="58" priority="68" operator="equal">
      <formula>"OK"</formula>
    </cfRule>
  </conditionalFormatting>
  <conditionalFormatting sqref="AE5">
    <cfRule type="cellIs" dxfId="57" priority="65" stopIfTrue="1" operator="equal">
      <formula>"RECICLAGEM"</formula>
    </cfRule>
    <cfRule type="cellIs" dxfId="56" priority="66" stopIfTrue="1" operator="equal">
      <formula>"OK"</formula>
    </cfRule>
  </conditionalFormatting>
  <conditionalFormatting sqref="V5">
    <cfRule type="cellIs" dxfId="55" priority="63" stopIfTrue="1" operator="equal">
      <formula>"RECICLAGEM"</formula>
    </cfRule>
    <cfRule type="cellIs" dxfId="54" priority="64" stopIfTrue="1" operator="equal">
      <formula>"OK"</formula>
    </cfRule>
  </conditionalFormatting>
  <conditionalFormatting sqref="W33:Y33 W5:Y5 W11:X12 W7:X8">
    <cfRule type="cellIs" dxfId="53" priority="62" stopIfTrue="1" operator="equal">
      <formula>"OK"</formula>
    </cfRule>
  </conditionalFormatting>
  <conditionalFormatting sqref="S6:S8">
    <cfRule type="cellIs" dxfId="52" priority="60" stopIfTrue="1" operator="equal">
      <formula>"RECICLAGEM"</formula>
    </cfRule>
    <cfRule type="cellIs" dxfId="51" priority="61" stopIfTrue="1" operator="equal">
      <formula>"OK"</formula>
    </cfRule>
  </conditionalFormatting>
  <conditionalFormatting sqref="V7:V8">
    <cfRule type="cellIs" dxfId="50" priority="58" stopIfTrue="1" operator="equal">
      <formula>"RECICLAGEM"</formula>
    </cfRule>
    <cfRule type="cellIs" dxfId="49" priority="59" stopIfTrue="1" operator="equal">
      <formula>"OK"</formula>
    </cfRule>
  </conditionalFormatting>
  <conditionalFormatting sqref="V11:V12">
    <cfRule type="cellIs" dxfId="48" priority="56" stopIfTrue="1" operator="equal">
      <formula>"RECICLAGEM"</formula>
    </cfRule>
    <cfRule type="cellIs" dxfId="47" priority="57" stopIfTrue="1" operator="equal">
      <formula>"OK"</formula>
    </cfRule>
  </conditionalFormatting>
  <conditionalFormatting sqref="V15:V31">
    <cfRule type="cellIs" dxfId="46" priority="54" stopIfTrue="1" operator="equal">
      <formula>"RECICLAGEM"</formula>
    </cfRule>
    <cfRule type="cellIs" dxfId="45" priority="55" stopIfTrue="1" operator="equal">
      <formula>"OK"</formula>
    </cfRule>
  </conditionalFormatting>
  <conditionalFormatting sqref="S11:S12">
    <cfRule type="cellIs" dxfId="44" priority="52" stopIfTrue="1" operator="equal">
      <formula>"RECICLAGEM"</formula>
    </cfRule>
    <cfRule type="cellIs" dxfId="43" priority="53" stopIfTrue="1" operator="equal">
      <formula>"OK"</formula>
    </cfRule>
  </conditionalFormatting>
  <conditionalFormatting sqref="S15:S31">
    <cfRule type="cellIs" dxfId="42" priority="50" stopIfTrue="1" operator="equal">
      <formula>"RECICLAGEM"</formula>
    </cfRule>
    <cfRule type="cellIs" dxfId="41" priority="51" stopIfTrue="1" operator="equal">
      <formula>"OK"</formula>
    </cfRule>
  </conditionalFormatting>
  <conditionalFormatting sqref="W31:Y31 W14:X30">
    <cfRule type="cellIs" dxfId="40" priority="49" stopIfTrue="1" operator="equal">
      <formula>"OK"</formula>
    </cfRule>
  </conditionalFormatting>
  <conditionalFormatting sqref="AB7:AB8 AB11:AB12">
    <cfRule type="cellIs" dxfId="39" priority="47" stopIfTrue="1" operator="equal">
      <formula>"RECICLAGEM"</formula>
    </cfRule>
    <cfRule type="cellIs" dxfId="38" priority="48" stopIfTrue="1" operator="equal">
      <formula>"OK"</formula>
    </cfRule>
  </conditionalFormatting>
  <conditionalFormatting sqref="AB14:AB31">
    <cfRule type="cellIs" dxfId="37" priority="45" stopIfTrue="1" operator="equal">
      <formula>"RECICLAGEM"</formula>
    </cfRule>
    <cfRule type="cellIs" dxfId="36" priority="46" stopIfTrue="1" operator="equal">
      <formula>"OK"</formula>
    </cfRule>
  </conditionalFormatting>
  <conditionalFormatting sqref="AE7:AE8 AE11:AE12">
    <cfRule type="cellIs" dxfId="35" priority="43" stopIfTrue="1" operator="equal">
      <formula>"RECICLAGEM"</formula>
    </cfRule>
    <cfRule type="cellIs" dxfId="34" priority="44" stopIfTrue="1" operator="equal">
      <formula>"OK"</formula>
    </cfRule>
  </conditionalFormatting>
  <conditionalFormatting sqref="AE14:AE31">
    <cfRule type="cellIs" dxfId="33" priority="41" stopIfTrue="1" operator="equal">
      <formula>"RECICLAGEM"</formula>
    </cfRule>
    <cfRule type="cellIs" dxfId="32" priority="42" stopIfTrue="1" operator="equal">
      <formula>"OK"</formula>
    </cfRule>
  </conditionalFormatting>
  <conditionalFormatting sqref="N7:O8">
    <cfRule type="cellIs" dxfId="31" priority="39" operator="equal">
      <formula>"X"</formula>
    </cfRule>
    <cfRule type="cellIs" dxfId="30" priority="40" operator="equal">
      <formula>"OK"</formula>
    </cfRule>
  </conditionalFormatting>
  <conditionalFormatting sqref="M7:M8">
    <cfRule type="cellIs" dxfId="29" priority="37" stopIfTrue="1" operator="equal">
      <formula>"VENCIDO"</formula>
    </cfRule>
    <cfRule type="cellIs" dxfId="28" priority="38" stopIfTrue="1" operator="equal">
      <formula>"OK"</formula>
    </cfRule>
  </conditionalFormatting>
  <conditionalFormatting sqref="N9:O10">
    <cfRule type="cellIs" dxfId="27" priority="35" operator="equal">
      <formula>"X"</formula>
    </cfRule>
    <cfRule type="cellIs" dxfId="26" priority="36" operator="equal">
      <formula>"OK"</formula>
    </cfRule>
  </conditionalFormatting>
  <conditionalFormatting sqref="M9:M10">
    <cfRule type="cellIs" dxfId="25" priority="33" stopIfTrue="1" operator="equal">
      <formula>"VENCIDO"</formula>
    </cfRule>
    <cfRule type="cellIs" dxfId="24" priority="34" stopIfTrue="1" operator="equal">
      <formula>"OK"</formula>
    </cfRule>
  </conditionalFormatting>
  <conditionalFormatting sqref="S9:S10">
    <cfRule type="cellIs" dxfId="23" priority="31" stopIfTrue="1" operator="equal">
      <formula>"RECICLAGEM"</formula>
    </cfRule>
    <cfRule type="cellIs" dxfId="22" priority="32" stopIfTrue="1" operator="equal">
      <formula>"OK"</formula>
    </cfRule>
  </conditionalFormatting>
  <conditionalFormatting sqref="W9:X10">
    <cfRule type="cellIs" dxfId="21" priority="30" stopIfTrue="1" operator="equal">
      <formula>"OK"</formula>
    </cfRule>
  </conditionalFormatting>
  <conditionalFormatting sqref="V9:V10">
    <cfRule type="cellIs" dxfId="20" priority="28" stopIfTrue="1" operator="equal">
      <formula>"RECICLAGEM"</formula>
    </cfRule>
    <cfRule type="cellIs" dxfId="19" priority="29" stopIfTrue="1" operator="equal">
      <formula>"OK"</formula>
    </cfRule>
  </conditionalFormatting>
  <conditionalFormatting sqref="AB9:AB10">
    <cfRule type="cellIs" dxfId="18" priority="26" stopIfTrue="1" operator="equal">
      <formula>"RECICLAGEM"</formula>
    </cfRule>
    <cfRule type="cellIs" dxfId="17" priority="27" stopIfTrue="1" operator="equal">
      <formula>"OK"</formula>
    </cfRule>
  </conditionalFormatting>
  <conditionalFormatting sqref="AE9:AE10">
    <cfRule type="cellIs" dxfId="16" priority="24" stopIfTrue="1" operator="equal">
      <formula>"RECICLAGEM"</formula>
    </cfRule>
    <cfRule type="cellIs" dxfId="15" priority="25" stopIfTrue="1" operator="equal">
      <formula>"OK"</formula>
    </cfRule>
  </conditionalFormatting>
  <conditionalFormatting sqref="S13 V13">
    <cfRule type="cellIs" dxfId="14" priority="19" stopIfTrue="1" operator="equal">
      <formula>"RECICLAGEM"</formula>
    </cfRule>
    <cfRule type="cellIs" dxfId="13" priority="20" stopIfTrue="1" operator="equal">
      <formula>"OK"</formula>
    </cfRule>
  </conditionalFormatting>
  <conditionalFormatting sqref="W13:X13">
    <cfRule type="cellIs" dxfId="12" priority="18" stopIfTrue="1" operator="equal">
      <formula>"OK"</formula>
    </cfRule>
  </conditionalFormatting>
  <conditionalFormatting sqref="AB13">
    <cfRule type="cellIs" dxfId="11" priority="16" stopIfTrue="1" operator="equal">
      <formula>"RECICLAGEM"</formula>
    </cfRule>
    <cfRule type="cellIs" dxfId="10" priority="17" stopIfTrue="1" operator="equal">
      <formula>"OK"</formula>
    </cfRule>
  </conditionalFormatting>
  <conditionalFormatting sqref="AE13">
    <cfRule type="cellIs" dxfId="9" priority="14" stopIfTrue="1" operator="equal">
      <formula>"RECICLAGEM"</formula>
    </cfRule>
    <cfRule type="cellIs" dxfId="8" priority="15" stopIfTrue="1" operator="equal">
      <formula>"OK"</formula>
    </cfRule>
  </conditionalFormatting>
  <conditionalFormatting sqref="V6">
    <cfRule type="cellIs" dxfId="7" priority="12" stopIfTrue="1" operator="equal">
      <formula>"RECICLAGEM"</formula>
    </cfRule>
    <cfRule type="cellIs" dxfId="6" priority="13" stopIfTrue="1" operator="equal">
      <formula>"OK"</formula>
    </cfRule>
  </conditionalFormatting>
  <conditionalFormatting sqref="W6:X6">
    <cfRule type="cellIs" dxfId="5" priority="7" operator="equal">
      <formula>"X"</formula>
    </cfRule>
    <cfRule type="cellIs" dxfId="4" priority="8" operator="equal">
      <formula>"OK"</formula>
    </cfRule>
  </conditionalFormatting>
  <conditionalFormatting sqref="Y7:Y30">
    <cfRule type="cellIs" dxfId="3" priority="3" operator="equal">
      <formula>"X"</formula>
    </cfRule>
    <cfRule type="cellIs" dxfId="2" priority="4" operator="equal">
      <formula>"OK"</formula>
    </cfRule>
  </conditionalFormatting>
  <conditionalFormatting sqref="Y6">
    <cfRule type="cellIs" dxfId="1" priority="1" stopIfTrue="1" operator="equal">
      <formula>"RECICLAGEM"</formula>
    </cfRule>
    <cfRule type="cellIs" dxfId="0" priority="2" stopIfTrue="1" operator="equal">
      <formula>"OK"</formula>
    </cfRule>
  </conditionalFormatting>
  <pageMargins left="0.78740157480314965" right="0.78740157480314965" top="0.98425196850393704" bottom="0.98425196850393704" header="0.51181102362204722" footer="0.51181102362204722"/>
  <pageSetup paperSize="9" scale="4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8471 18.12.2014</vt:lpstr>
      <vt:lpstr>SEGTRAB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Caio Augusto</cp:lastModifiedBy>
  <cp:lastPrinted>2014-10-02T21:11:02Z</cp:lastPrinted>
  <dcterms:created xsi:type="dcterms:W3CDTF">2011-05-10T11:24:08Z</dcterms:created>
  <dcterms:modified xsi:type="dcterms:W3CDTF">2022-05-23T14:18:23Z</dcterms:modified>
</cp:coreProperties>
</file>